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/>
  <xr:revisionPtr revIDLastSave="2" documentId="8_{A6E45231-801E-40AA-8748-9B3F480C3033}" xr6:coauthVersionLast="47" xr6:coauthVersionMax="47" xr10:uidLastSave="{92107668-38AA-462D-8108-D34B9B4E63C9}"/>
  <bookViews>
    <workbookView xWindow="-110" yWindow="-110" windowWidth="19420" windowHeight="11500" tabRatio="841" xr2:uid="{00000000-000D-0000-FFFF-FFFF00000000}"/>
  </bookViews>
  <sheets>
    <sheet name="Front" sheetId="1" r:id="rId1"/>
    <sheet name="Site Details " sheetId="15" r:id="rId2"/>
    <sheet name="Plan" sheetId="2" r:id="rId3"/>
    <sheet name="Camera Image" sheetId="16" r:id="rId4"/>
    <sheet name="Screenshots" sheetId="4" r:id="rId5"/>
    <sheet name="Results" sheetId="8" r:id="rId6"/>
    <sheet name="Total Crossing" sheetId="12" state="hidden" r:id="rId7"/>
    <sheet name="Total" sheetId="23" state="hidden" r:id="rId8"/>
    <sheet name="Diagram" sheetId="13" r:id="rId9"/>
  </sheets>
  <externalReferences>
    <externalReference r:id="rId10"/>
  </externalReferences>
  <definedNames>
    <definedName name="_xlnm._FilterDatabase" localSheetId="5" hidden="1">Results!$A$10:$E$21</definedName>
    <definedName name="_xlnm._FilterDatabase" localSheetId="7" hidden="1">Total!$A$10:$XEF$58</definedName>
    <definedName name="Arrival_Time">[1]Lists!$A$2:$A$7</definedName>
    <definedName name="Classifications">#REF!</definedName>
    <definedName name="Departure_Time">[1]Lists!$F$2:$F$9</definedName>
    <definedName name="End">#REF!</definedName>
    <definedName name="Mode_of_travel">[1]Lists!$B$2:$B$12</definedName>
    <definedName name="Park_Location">[1]Lists!$D$2:$D$9</definedName>
    <definedName name="Presets">#REF!</definedName>
    <definedName name="_xlnm.Print_Area" localSheetId="1">'Site Details '!$A$1:$C$36</definedName>
    <definedName name="Return_Trip">[1]Lists!$E$2:$E$5</definedName>
    <definedName name="Sta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23" l="1"/>
  <c r="C9" i="12"/>
  <c r="D72" i="8"/>
  <c r="B7" i="12"/>
  <c r="E57" i="8"/>
  <c r="C57" i="12" s="1"/>
  <c r="E11" i="8"/>
  <c r="B11" i="12"/>
  <c r="E47" i="8"/>
  <c r="C47" i="12" s="1"/>
  <c r="B43" i="12"/>
  <c r="D70" i="8"/>
  <c r="D65" i="8"/>
  <c r="D60" i="8"/>
  <c r="D55" i="8"/>
  <c r="D50" i="8"/>
  <c r="D45" i="8"/>
  <c r="D40" i="8"/>
  <c r="D35" i="8"/>
  <c r="D30" i="8"/>
  <c r="D25" i="8"/>
  <c r="D20" i="8"/>
  <c r="D15" i="8"/>
  <c r="C11" i="12"/>
  <c r="E69" i="8"/>
  <c r="C69" i="12" s="1"/>
  <c r="E68" i="8"/>
  <c r="C68" i="12" s="1"/>
  <c r="E67" i="8"/>
  <c r="C67" i="12" s="1"/>
  <c r="E66" i="8"/>
  <c r="C66" i="12" s="1"/>
  <c r="E64" i="8"/>
  <c r="C64" i="12" s="1"/>
  <c r="E63" i="8"/>
  <c r="C63" i="12" s="1"/>
  <c r="E62" i="8"/>
  <c r="C62" i="12" s="1"/>
  <c r="E61" i="8"/>
  <c r="C61" i="12" s="1"/>
  <c r="E59" i="8"/>
  <c r="C59" i="12" s="1"/>
  <c r="E58" i="8"/>
  <c r="C58" i="12" s="1"/>
  <c r="E56" i="8"/>
  <c r="C56" i="12" s="1"/>
  <c r="E54" i="8"/>
  <c r="C54" i="12" s="1"/>
  <c r="E53" i="8"/>
  <c r="C53" i="12" s="1"/>
  <c r="E52" i="8"/>
  <c r="C52" i="12" s="1"/>
  <c r="E51" i="8"/>
  <c r="C51" i="12" s="1"/>
  <c r="E49" i="8"/>
  <c r="C49" i="12" s="1"/>
  <c r="E48" i="8"/>
  <c r="C48" i="12" s="1"/>
  <c r="E46" i="8"/>
  <c r="C46" i="12" s="1"/>
  <c r="E44" i="8"/>
  <c r="C44" i="12" s="1"/>
  <c r="E43" i="8"/>
  <c r="C43" i="12" s="1"/>
  <c r="E42" i="8"/>
  <c r="C42" i="12" s="1"/>
  <c r="E41" i="8"/>
  <c r="C41" i="12" s="1"/>
  <c r="E39" i="8"/>
  <c r="C39" i="12" s="1"/>
  <c r="E38" i="8"/>
  <c r="C38" i="12" s="1"/>
  <c r="E37" i="8"/>
  <c r="C37" i="12" s="1"/>
  <c r="E36" i="8"/>
  <c r="C36" i="12" s="1"/>
  <c r="E34" i="8"/>
  <c r="C34" i="12" s="1"/>
  <c r="E33" i="8"/>
  <c r="C33" i="12" s="1"/>
  <c r="E32" i="8"/>
  <c r="C32" i="12" s="1"/>
  <c r="E31" i="8"/>
  <c r="C31" i="12" s="1"/>
  <c r="E29" i="8"/>
  <c r="C29" i="12" s="1"/>
  <c r="E28" i="8"/>
  <c r="C28" i="12" s="1"/>
  <c r="E27" i="8"/>
  <c r="C27" i="12" s="1"/>
  <c r="E26" i="8"/>
  <c r="C26" i="12" s="1"/>
  <c r="E24" i="8"/>
  <c r="C24" i="12" s="1"/>
  <c r="E23" i="8"/>
  <c r="C23" i="12" s="1"/>
  <c r="E22" i="8"/>
  <c r="C22" i="12" s="1"/>
  <c r="E21" i="8"/>
  <c r="C21" i="12" s="1"/>
  <c r="E19" i="8"/>
  <c r="C19" i="12" s="1"/>
  <c r="E18" i="8"/>
  <c r="C18" i="12" s="1"/>
  <c r="E17" i="8"/>
  <c r="C17" i="12" s="1"/>
  <c r="E16" i="8"/>
  <c r="C16" i="12" s="1"/>
  <c r="E14" i="8"/>
  <c r="E13" i="8"/>
  <c r="C13" i="12" s="1"/>
  <c r="E12" i="8"/>
  <c r="C12" i="12" s="1"/>
  <c r="B69" i="12"/>
  <c r="B68" i="12"/>
  <c r="B67" i="12"/>
  <c r="B66" i="12"/>
  <c r="B64" i="12"/>
  <c r="B63" i="12"/>
  <c r="B62" i="12"/>
  <c r="B61" i="12"/>
  <c r="B59" i="12"/>
  <c r="B58" i="12"/>
  <c r="B57" i="12"/>
  <c r="B56" i="12"/>
  <c r="B54" i="12"/>
  <c r="B53" i="12"/>
  <c r="B52" i="12"/>
  <c r="B51" i="12"/>
  <c r="B49" i="12"/>
  <c r="B48" i="12"/>
  <c r="B47" i="12"/>
  <c r="B46" i="12"/>
  <c r="B44" i="12"/>
  <c r="B42" i="12"/>
  <c r="B41" i="12"/>
  <c r="B39" i="12"/>
  <c r="B38" i="12"/>
  <c r="B37" i="12"/>
  <c r="B36" i="12"/>
  <c r="B34" i="12"/>
  <c r="B33" i="12"/>
  <c r="B32" i="12"/>
  <c r="B31" i="12"/>
  <c r="B29" i="12"/>
  <c r="B28" i="12"/>
  <c r="B27" i="12"/>
  <c r="B26" i="12"/>
  <c r="B24" i="12"/>
  <c r="B23" i="12"/>
  <c r="B22" i="12"/>
  <c r="B21" i="12"/>
  <c r="B19" i="12"/>
  <c r="B18" i="12"/>
  <c r="B17" i="12"/>
  <c r="B16" i="12"/>
  <c r="B14" i="12"/>
  <c r="B13" i="12"/>
  <c r="B12" i="12"/>
  <c r="E15" i="8" l="1"/>
  <c r="C35" i="12"/>
  <c r="C45" i="12"/>
  <c r="C55" i="12"/>
  <c r="C60" i="12"/>
  <c r="C65" i="12"/>
  <c r="E20" i="8"/>
  <c r="E25" i="8"/>
  <c r="E30" i="8"/>
  <c r="E35" i="8"/>
  <c r="E40" i="8"/>
  <c r="E45" i="8"/>
  <c r="E50" i="8"/>
  <c r="E55" i="8"/>
  <c r="E60" i="8"/>
  <c r="E65" i="8"/>
  <c r="B40" i="12"/>
  <c r="B45" i="12"/>
  <c r="B55" i="12"/>
  <c r="B60" i="12"/>
  <c r="B65" i="12"/>
  <c r="C40" i="12"/>
  <c r="C14" i="12"/>
  <c r="C35" i="8"/>
  <c r="C40" i="8"/>
  <c r="C45" i="8"/>
  <c r="C55" i="8"/>
  <c r="C60" i="8"/>
  <c r="C65" i="8"/>
  <c r="B35" i="12"/>
  <c r="E70" i="8"/>
  <c r="E72" i="8" s="1"/>
  <c r="C15" i="8"/>
  <c r="C20" i="8"/>
  <c r="C25" i="8"/>
  <c r="C30" i="8"/>
  <c r="C50" i="8"/>
  <c r="C70" i="8"/>
  <c r="C72" i="8" l="1"/>
  <c r="B7" i="23"/>
  <c r="A3" i="12"/>
  <c r="A3" i="23" s="1"/>
  <c r="B15" i="1"/>
  <c r="B9" i="23"/>
  <c r="B6" i="16"/>
  <c r="I5" i="16"/>
  <c r="I5" i="4"/>
  <c r="H5" i="2"/>
  <c r="H6" i="2"/>
  <c r="B6" i="2"/>
  <c r="B6" i="4"/>
  <c r="B13" i="1" l="1"/>
  <c r="B21" i="1"/>
  <c r="B5" i="8"/>
  <c r="B5" i="23" s="1"/>
  <c r="B20" i="8" l="1"/>
  <c r="B15" i="8"/>
  <c r="B18" i="1" l="1"/>
  <c r="B9" i="12"/>
  <c r="B5" i="12"/>
  <c r="B70" i="8"/>
  <c r="B65" i="8"/>
  <c r="B60" i="8"/>
  <c r="B55" i="8"/>
  <c r="B50" i="8"/>
  <c r="B45" i="8"/>
  <c r="B40" i="8"/>
  <c r="B35" i="8"/>
  <c r="B30" i="8"/>
  <c r="B25" i="8"/>
  <c r="B72" i="8" l="1"/>
  <c r="C26" i="23"/>
  <c r="C18" i="23"/>
  <c r="C14" i="23"/>
  <c r="C22" i="23"/>
  <c r="C30" i="23"/>
  <c r="C12" i="23"/>
  <c r="C16" i="23"/>
  <c r="C20" i="23"/>
  <c r="C24" i="23"/>
  <c r="C28" i="23"/>
  <c r="C11" i="23"/>
  <c r="C13" i="23"/>
  <c r="C15" i="23"/>
  <c r="C17" i="23"/>
  <c r="C19" i="23"/>
  <c r="C21" i="23"/>
  <c r="C23" i="23"/>
  <c r="C25" i="23"/>
  <c r="C27" i="23"/>
  <c r="C29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C60" i="23" l="1"/>
  <c r="B60" i="23"/>
  <c r="C30" i="12"/>
  <c r="C25" i="12"/>
  <c r="C20" i="12"/>
  <c r="C15" i="12"/>
  <c r="B30" i="12"/>
  <c r="B25" i="12"/>
  <c r="B20" i="12"/>
  <c r="B15" i="12"/>
  <c r="C70" i="12"/>
  <c r="C50" i="12"/>
  <c r="B70" i="12"/>
  <c r="B50" i="12"/>
  <c r="C72" i="12" l="1"/>
  <c r="B72" i="12"/>
</calcChain>
</file>

<file path=xl/sharedStrings.xml><?xml version="1.0" encoding="utf-8"?>
<sst xmlns="http://schemas.openxmlformats.org/spreadsheetml/2006/main" count="216" uniqueCount="78">
  <si>
    <t xml:space="preserve">SITE LOCATION </t>
  </si>
  <si>
    <t xml:space="preserve">DATE </t>
  </si>
  <si>
    <t xml:space="preserve">TIME PERIOD </t>
  </si>
  <si>
    <t>12 hours (07:00-19:00)</t>
  </si>
  <si>
    <t xml:space="preserve">WEATHER </t>
  </si>
  <si>
    <t xml:space="preserve">COMMENTS </t>
  </si>
  <si>
    <t xml:space="preserve">DETAILS OF ARMS </t>
  </si>
  <si>
    <t>Site</t>
  </si>
  <si>
    <t>TIME</t>
  </si>
  <si>
    <t>Total</t>
  </si>
  <si>
    <t>07:00 - 07:15</t>
  </si>
  <si>
    <t>07:15 - 07:30</t>
  </si>
  <si>
    <t>07:30 - 07:45</t>
  </si>
  <si>
    <t>07:45 - 08:00</t>
  </si>
  <si>
    <t>Hourly Total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</si>
  <si>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</si>
  <si>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</si>
  <si>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</si>
  <si>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</si>
  <si>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</si>
  <si>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</si>
  <si>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</si>
  <si>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</si>
  <si>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</si>
  <si>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</si>
  <si>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</si>
  <si>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</si>
  <si>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</si>
  <si>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</si>
  <si>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</si>
  <si>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</si>
  <si>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</si>
  <si>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</si>
  <si>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</si>
  <si>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</si>
  <si>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</si>
  <si>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</si>
  <si>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</si>
  <si>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</si>
  <si>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</si>
  <si>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</si>
  <si>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</si>
  <si>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</si>
  <si>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</si>
  <si>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</si>
  <si>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</si>
  <si>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</si>
  <si>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</si>
  <si>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</si>
  <si>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</si>
  <si>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</si>
  <si>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</si>
  <si>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</si>
  <si>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</si>
  <si>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</si>
  <si>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</si>
  <si>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</si>
  <si>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</si>
  <si>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</si>
  <si>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Session Total</t>
  </si>
  <si>
    <t>STUDY ID</t>
  </si>
  <si>
    <t>STUDY NAME</t>
  </si>
  <si>
    <t>SITE ID</t>
  </si>
  <si>
    <t>Site:</t>
  </si>
  <si>
    <t>Project:</t>
  </si>
  <si>
    <t>Camera:</t>
  </si>
  <si>
    <t>Location:</t>
  </si>
  <si>
    <t>Link Count</t>
  </si>
  <si>
    <t>PCL</t>
  </si>
  <si>
    <t>CYCLIST LINK COUNTS</t>
  </si>
  <si>
    <t>Eastbound</t>
  </si>
  <si>
    <t>Westbound</t>
  </si>
  <si>
    <t>GWC2145</t>
  </si>
  <si>
    <t>Silverknowes</t>
  </si>
  <si>
    <t>Silverknowes Court</t>
  </si>
  <si>
    <t>Wednesday 18th June 2025</t>
  </si>
  <si>
    <t>Cyclist Link Counts : Wednesday 18th June 2025</t>
  </si>
  <si>
    <t>Dry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</si>
</sst>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m/d/yy"/>
  </numFmts>
  <fonts count="24">
    <font>
      <sz val="10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6"/>
      <color rgb="FF008000"/>
      <name val="Segoe UI"/>
      <family val="2"/>
    </font>
    <font>
      <b/>
      <sz val="12"/>
      <color rgb="FF000000"/>
      <name val="Segoe UI"/>
      <family val="2"/>
    </font>
    <font>
      <b/>
      <sz val="12"/>
      <color rgb="FF000066"/>
      <name val="Segoe U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2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8"/>
      <name val="Helv"/>
      <charset val="134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 tint="-0.149723807489242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815363017670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9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1" fontId="7" fillId="0" borderId="3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" fontId="6" fillId="2" borderId="1" xfId="0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/>
    <xf numFmtId="0" fontId="9" fillId="3" borderId="1" xfId="0" applyFont="1" applyFill="1" applyBorder="1" applyAlignment="1">
      <alignment vertical="center"/>
    </xf>
    <xf numFmtId="0" fontId="13" fillId="0" borderId="0" xfId="0" applyFont="1" applyAlignment="1">
      <alignment horizontal="left"/>
    </xf>
    <xf numFmtId="164" fontId="9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0" fontId="9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4" fillId="0" borderId="0" xfId="0" applyFont="1" applyAlignment="1">
      <alignment vertical="center"/>
    </xf>
    <xf numFmtId="0" fontId="2" fillId="0" borderId="0" xfId="5"/>
    <xf numFmtId="0" fontId="15" fillId="0" borderId="0" xfId="4" applyFont="1" applyAlignment="1">
      <alignment vertical="top" wrapText="1"/>
    </xf>
    <xf numFmtId="0" fontId="20" fillId="0" borderId="0" xfId="4"/>
    <xf numFmtId="0" fontId="16" fillId="0" borderId="0" xfId="4" applyFont="1"/>
    <xf numFmtId="0" fontId="2" fillId="0" borderId="0" xfId="3"/>
    <xf numFmtId="0" fontId="12" fillId="0" borderId="0" xfId="4" applyFont="1"/>
    <xf numFmtId="0" fontId="8" fillId="0" borderId="0" xfId="4" applyFont="1"/>
    <xf numFmtId="0" fontId="10" fillId="0" borderId="0" xfId="4" applyFont="1"/>
    <xf numFmtId="0" fontId="12" fillId="0" borderId="0" xfId="0" applyFont="1" applyAlignment="1">
      <alignment horizontal="right" vertical="top"/>
    </xf>
    <xf numFmtId="0" fontId="17" fillId="0" borderId="0" xfId="1" applyFont="1"/>
    <xf numFmtId="0" fontId="1" fillId="0" borderId="3" xfId="6" applyBorder="1"/>
    <xf numFmtId="0" fontId="1" fillId="0" borderId="7" xfId="6" applyBorder="1"/>
    <xf numFmtId="0" fontId="1" fillId="0" borderId="8" xfId="6" applyBorder="1"/>
    <xf numFmtId="0" fontId="1" fillId="0" borderId="10" xfId="6" applyBorder="1"/>
    <xf numFmtId="0" fontId="1" fillId="0" borderId="0" xfId="6"/>
    <xf numFmtId="0" fontId="21" fillId="0" borderId="0" xfId="6" applyFont="1"/>
    <xf numFmtId="0" fontId="21" fillId="0" borderId="0" xfId="6" applyFont="1" applyAlignment="1">
      <alignment vertical="top" wrapText="1"/>
    </xf>
    <xf numFmtId="0" fontId="1" fillId="0" borderId="11" xfId="6" applyBorder="1"/>
    <xf numFmtId="0" fontId="1" fillId="0" borderId="4" xfId="6" applyBorder="1" applyAlignment="1">
      <alignment vertical="center"/>
    </xf>
    <xf numFmtId="0" fontId="1" fillId="0" borderId="5" xfId="6" applyBorder="1" applyAlignment="1">
      <alignment vertical="center"/>
    </xf>
    <xf numFmtId="0" fontId="22" fillId="4" borderId="5" xfId="3" applyFont="1" applyFill="1" applyBorder="1" applyAlignment="1">
      <alignment horizontal="left" vertical="center"/>
    </xf>
    <xf numFmtId="17" fontId="1" fillId="0" borderId="4" xfId="6" applyNumberFormat="1" applyBorder="1" applyAlignment="1">
      <alignment vertical="center"/>
    </xf>
    <xf numFmtId="0" fontId="1" fillId="0" borderId="5" xfId="6" applyBorder="1" applyAlignment="1">
      <alignment horizontal="left" vertical="center"/>
    </xf>
    <xf numFmtId="0" fontId="1" fillId="0" borderId="6" xfId="6" applyBorder="1" applyAlignment="1">
      <alignment vertical="center"/>
    </xf>
    <xf numFmtId="0" fontId="23" fillId="0" borderId="0" xfId="6" applyFont="1" applyAlignment="1">
      <alignment horizontal="right"/>
    </xf>
    <xf numFmtId="0" fontId="1" fillId="0" borderId="13" xfId="6" applyBorder="1"/>
    <xf numFmtId="0" fontId="1" fillId="0" borderId="12" xfId="6" applyBorder="1"/>
    <xf numFmtId="0" fontId="1" fillId="0" borderId="14" xfId="6" applyBorder="1"/>
    <xf numFmtId="0" fontId="22" fillId="0" borderId="5" xfId="6" applyFont="1" applyBorder="1" applyAlignment="1">
      <alignment vertical="center" wrapText="1"/>
    </xf>
    <xf numFmtId="0" fontId="22" fillId="0" borderId="6" xfId="6" applyFont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/>
    </xf>
    <xf numFmtId="0" fontId="1" fillId="0" borderId="5" xfId="6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8" fillId="0" borderId="0" xfId="4" quotePrefix="1" applyFont="1"/>
    <xf numFmtId="0" fontId="9" fillId="3" borderId="2" xfId="0" applyFont="1" applyFill="1" applyBorder="1" applyAlignment="1">
      <alignment vertical="top"/>
    </xf>
    <xf numFmtId="0" fontId="0" fillId="0" borderId="9" xfId="0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9" fillId="3" borderId="15" xfId="0" applyFont="1" applyFill="1" applyBorder="1" applyAlignment="1">
      <alignment horizontal="center" vertical="top"/>
    </xf>
    <xf numFmtId="0" fontId="9" fillId="3" borderId="9" xfId="0" applyFont="1" applyFill="1" applyBorder="1" applyAlignment="1">
      <alignment horizontal="center" vertical="top"/>
    </xf>
    <xf numFmtId="0" fontId="23" fillId="0" borderId="0" xfId="6" applyFont="1" applyAlignment="1">
      <alignment horizontal="right"/>
    </xf>
    <xf numFmtId="0" fontId="1" fillId="5" borderId="3" xfId="6" applyFill="1" applyBorder="1" applyAlignment="1">
      <alignment horizontal="center" vertical="center"/>
    </xf>
    <xf numFmtId="0" fontId="1" fillId="5" borderId="7" xfId="6" applyFill="1" applyBorder="1" applyAlignment="1">
      <alignment horizontal="center" vertical="center"/>
    </xf>
    <xf numFmtId="0" fontId="1" fillId="5" borderId="8" xfId="6" applyFill="1" applyBorder="1" applyAlignment="1">
      <alignment horizontal="center" vertical="center"/>
    </xf>
    <xf numFmtId="0" fontId="1" fillId="5" borderId="10" xfId="6" applyFill="1" applyBorder="1" applyAlignment="1">
      <alignment horizontal="center" vertical="center"/>
    </xf>
    <xf numFmtId="0" fontId="1" fillId="5" borderId="0" xfId="6" applyFill="1" applyAlignment="1">
      <alignment horizontal="center" vertical="center"/>
    </xf>
    <xf numFmtId="0" fontId="1" fillId="5" borderId="11" xfId="6" applyFill="1" applyBorder="1" applyAlignment="1">
      <alignment horizontal="center" vertical="center"/>
    </xf>
    <xf numFmtId="0" fontId="1" fillId="5" borderId="13" xfId="6" applyFill="1" applyBorder="1" applyAlignment="1">
      <alignment horizontal="center" vertical="center"/>
    </xf>
    <xf numFmtId="0" fontId="1" fillId="5" borderId="12" xfId="6" applyFill="1" applyBorder="1" applyAlignment="1">
      <alignment horizontal="center" vertical="center"/>
    </xf>
    <xf numFmtId="0" fontId="1" fillId="5" borderId="14" xfId="6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</cellXfs>
  <cellStyles count="7">
    <cellStyle name="Normal" xfId="0" builtinId="0"/>
    <cellStyle name="Normal 2" xfId="2" xr:uid="{00000000-0005-0000-0000-000021000000}"/>
    <cellStyle name="Normal 2 2" xfId="4" xr:uid="{00000000-0005-0000-0000-000034000000}"/>
    <cellStyle name="Normal 2 3" xfId="5" xr:uid="{00000000-0005-0000-0000-000035000000}"/>
    <cellStyle name="Normal 3" xfId="3" xr:uid="{00000000-0005-0000-0000-000026000000}"/>
    <cellStyle name="Normal 4 2 2" xfId="6" xr:uid="{3299F6BA-4462-429C-893D-D1BA7455F6A9}"/>
    <cellStyle name="Normal_M3J3Sum1" xfId="1" xr:uid="{00000000-0005-0000-0000-000005000000}"/>
  </cellStyles>
  <dxfs count="0"/>
  <tableStyles count="0" defaultTableStyle="TableStyleMedium2"/>
  <colors>
    <mruColors>
      <color rgb="FFFFFFA3"/>
      <color rgb="FFFFFFCC"/>
      <color rgb="FFFFFF99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Link Count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Total!$B$9</c:f>
              <c:strCache>
                <c:ptCount val="1"/>
                <c:pt idx="0">
                  <c:v>Eastbound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Total!$A$11:$A$58</c:f>
              <c:strCache>
                <c:ptCount val="48"/>
                <c:pt idx="0">
                  <c:v>07:00 - 07:15</c:v>
                </c:pt>
                <c:pt idx="1">
                  <c:v>07:15 - 07:30</c:v>
                </c:pt>
                <c:pt idx="2">
                  <c:v>07:30 - 07:45</c:v>
                </c:pt>
                <c:pt idx="3">
                  <c:v>07:45 - 08:00</c:v>
                </c:pt>
                <c:pt idx="4">
                  <c:v>08:00 - 08:15</c:v>
                </c:pt>
                <c:pt idx="5">
                  <c:v>08:15 - 08:30</c:v>
                </c:pt>
                <c:pt idx="6">
                  <c:v>08:30 - 08:45</c:v>
                </c:pt>
                <c:pt idx="7">
                  <c:v>08:45 - 09:00</c:v>
                </c:pt>
                <c:pt idx="8">
                  <c:v>09:00 - 09:15</c:v>
                </c:pt>
                <c:pt idx="9">
                  <c:v>09:15 - 09:30</c:v>
                </c:pt>
                <c:pt idx="10">
                  <c:v>09:30 - 09:45</c:v>
                </c:pt>
                <c:pt idx="11">
                  <c:v>09:45 - 10:00</c:v>
                </c:pt>
                <c:pt idx="12">
                  <c:v>10:00 - 10:15</c:v>
                </c:pt>
                <c:pt idx="13">
                  <c:v>10:15 - 10:30</c:v>
                </c:pt>
                <c:pt idx="14">
                  <c:v>10:30 - 10:45</c:v>
                </c:pt>
                <c:pt idx="15">
                  <c:v>10:45 - 11:00</c:v>
                </c:pt>
                <c:pt idx="16">
                  <c:v>11:00 - 11:15</c:v>
                </c:pt>
                <c:pt idx="17">
                  <c:v>11:15 - 11:30</c:v>
                </c:pt>
                <c:pt idx="18">
                  <c:v>11:30 - 11:45</c:v>
                </c:pt>
                <c:pt idx="19">
                  <c:v>11:45 - 12:00</c:v>
                </c:pt>
                <c:pt idx="20">
                  <c:v>12:00 - 12:15</c:v>
                </c:pt>
                <c:pt idx="21">
                  <c:v>12:15 - 12:30</c:v>
                </c:pt>
                <c:pt idx="22">
                  <c:v>12:30 - 12:45</c:v>
                </c:pt>
                <c:pt idx="23">
                  <c:v>12:45 - 13:00</c:v>
                </c:pt>
                <c:pt idx="24">
                  <c:v>13:00 - 13:15</c:v>
                </c:pt>
                <c:pt idx="25">
                  <c:v>13:15 - 13:30</c:v>
                </c:pt>
                <c:pt idx="26">
                  <c:v>13:30 - 13:45</c:v>
                </c:pt>
                <c:pt idx="27">
                  <c:v>13:45 - 14:00</c:v>
                </c:pt>
                <c:pt idx="28">
                  <c:v>14:00 - 14:15</c:v>
                </c:pt>
                <c:pt idx="29">
                  <c:v>14:15 - 14:30</c:v>
                </c:pt>
                <c:pt idx="30">
                  <c:v>14:30 - 14:45</c:v>
                </c:pt>
                <c:pt idx="31">
                  <c:v>14:45 - 15:00</c:v>
                </c:pt>
                <c:pt idx="32">
                  <c:v>15:00 - 15:15</c:v>
                </c:pt>
                <c:pt idx="33">
                  <c:v>15:15 - 15:30</c:v>
                </c:pt>
                <c:pt idx="34">
                  <c:v>15:30 - 15:45</c:v>
                </c:pt>
                <c:pt idx="35">
                  <c:v>15:45 - 16:00</c:v>
                </c:pt>
                <c:pt idx="36">
                  <c:v>16:00 - 16:15</c:v>
                </c:pt>
                <c:pt idx="37">
                  <c:v>16:15 - 16:30</c:v>
                </c:pt>
                <c:pt idx="38">
                  <c:v>16:15 - 16:30</c:v>
                </c:pt>
                <c:pt idx="39">
                  <c:v>16:30 - 16:45</c:v>
                </c:pt>
                <c:pt idx="40">
                  <c:v>17:00 - 17:15</c:v>
                </c:pt>
                <c:pt idx="41">
                  <c:v>17:15 - 17:30</c:v>
                </c:pt>
                <c:pt idx="42">
                  <c:v>17:30 - 17:45</c:v>
                </c:pt>
                <c:pt idx="43">
                  <c:v>17:45 - 18:00</c:v>
                </c:pt>
                <c:pt idx="44">
                  <c:v>18:00 - 18:15</c:v>
                </c:pt>
                <c:pt idx="45">
                  <c:v>18:15 - 18:30</c:v>
                </c:pt>
                <c:pt idx="46">
                  <c:v>18:30 - 18:45</c:v>
                </c:pt>
                <c:pt idx="47">
                  <c:v>18:45 - 19:00</c:v>
                </c:pt>
              </c:strCache>
            </c:strRef>
          </c:cat>
          <c:val>
            <c:numRef>
              <c:f>Total!$B$11:$B$58</c:f>
              <c:numCache>
                <c:formatCode>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</c:v>
                </c:pt>
                <c:pt idx="43">
                  <c:v>0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3F-4C3C-91E9-AE61528AABB6}"/>
            </c:ext>
          </c:extLst>
        </c:ser>
        <c:ser>
          <c:idx val="1"/>
          <c:order val="1"/>
          <c:tx>
            <c:strRef>
              <c:f>Total!$C$9</c:f>
              <c:strCache>
                <c:ptCount val="1"/>
                <c:pt idx="0">
                  <c:v>Westbound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Total!$A$11:$A$58</c:f>
              <c:strCache>
                <c:ptCount val="48"/>
                <c:pt idx="0">
                  <c:v>07:00 - 07:15</c:v>
                </c:pt>
                <c:pt idx="1">
                  <c:v>07:15 - 07:30</c:v>
                </c:pt>
                <c:pt idx="2">
                  <c:v>07:30 - 07:45</c:v>
                </c:pt>
                <c:pt idx="3">
                  <c:v>07:45 - 08:00</c:v>
                </c:pt>
                <c:pt idx="4">
                  <c:v>08:00 - 08:15</c:v>
                </c:pt>
                <c:pt idx="5">
                  <c:v>08:15 - 08:30</c:v>
                </c:pt>
                <c:pt idx="6">
                  <c:v>08:30 - 08:45</c:v>
                </c:pt>
                <c:pt idx="7">
                  <c:v>08:45 - 09:00</c:v>
                </c:pt>
                <c:pt idx="8">
                  <c:v>09:00 - 09:15</c:v>
                </c:pt>
                <c:pt idx="9">
                  <c:v>09:15 - 09:30</c:v>
                </c:pt>
                <c:pt idx="10">
                  <c:v>09:30 - 09:45</c:v>
                </c:pt>
                <c:pt idx="11">
                  <c:v>09:45 - 10:00</c:v>
                </c:pt>
                <c:pt idx="12">
                  <c:v>10:00 - 10:15</c:v>
                </c:pt>
                <c:pt idx="13">
                  <c:v>10:15 - 10:30</c:v>
                </c:pt>
                <c:pt idx="14">
                  <c:v>10:30 - 10:45</c:v>
                </c:pt>
                <c:pt idx="15">
                  <c:v>10:45 - 11:00</c:v>
                </c:pt>
                <c:pt idx="16">
                  <c:v>11:00 - 11:15</c:v>
                </c:pt>
                <c:pt idx="17">
                  <c:v>11:15 - 11:30</c:v>
                </c:pt>
                <c:pt idx="18">
                  <c:v>11:30 - 11:45</c:v>
                </c:pt>
                <c:pt idx="19">
                  <c:v>11:45 - 12:00</c:v>
                </c:pt>
                <c:pt idx="20">
                  <c:v>12:00 - 12:15</c:v>
                </c:pt>
                <c:pt idx="21">
                  <c:v>12:15 - 12:30</c:v>
                </c:pt>
                <c:pt idx="22">
                  <c:v>12:30 - 12:45</c:v>
                </c:pt>
                <c:pt idx="23">
                  <c:v>12:45 - 13:00</c:v>
                </c:pt>
                <c:pt idx="24">
                  <c:v>13:00 - 13:15</c:v>
                </c:pt>
                <c:pt idx="25">
                  <c:v>13:15 - 13:30</c:v>
                </c:pt>
                <c:pt idx="26">
                  <c:v>13:30 - 13:45</c:v>
                </c:pt>
                <c:pt idx="27">
                  <c:v>13:45 - 14:00</c:v>
                </c:pt>
                <c:pt idx="28">
                  <c:v>14:00 - 14:15</c:v>
                </c:pt>
                <c:pt idx="29">
                  <c:v>14:15 - 14:30</c:v>
                </c:pt>
                <c:pt idx="30">
                  <c:v>14:30 - 14:45</c:v>
                </c:pt>
                <c:pt idx="31">
                  <c:v>14:45 - 15:00</c:v>
                </c:pt>
                <c:pt idx="32">
                  <c:v>15:00 - 15:15</c:v>
                </c:pt>
                <c:pt idx="33">
                  <c:v>15:15 - 15:30</c:v>
                </c:pt>
                <c:pt idx="34">
                  <c:v>15:30 - 15:45</c:v>
                </c:pt>
                <c:pt idx="35">
                  <c:v>15:45 - 16:00</c:v>
                </c:pt>
                <c:pt idx="36">
                  <c:v>16:00 - 16:15</c:v>
                </c:pt>
                <c:pt idx="37">
                  <c:v>16:15 - 16:30</c:v>
                </c:pt>
                <c:pt idx="38">
                  <c:v>16:15 - 16:30</c:v>
                </c:pt>
                <c:pt idx="39">
                  <c:v>16:30 - 16:45</c:v>
                </c:pt>
                <c:pt idx="40">
                  <c:v>17:00 - 17:15</c:v>
                </c:pt>
                <c:pt idx="41">
                  <c:v>17:15 - 17:30</c:v>
                </c:pt>
                <c:pt idx="42">
                  <c:v>17:30 - 17:45</c:v>
                </c:pt>
                <c:pt idx="43">
                  <c:v>17:45 - 18:00</c:v>
                </c:pt>
                <c:pt idx="44">
                  <c:v>18:00 - 18:15</c:v>
                </c:pt>
                <c:pt idx="45">
                  <c:v>18:15 - 18:30</c:v>
                </c:pt>
                <c:pt idx="46">
                  <c:v>18:30 - 18:45</c:v>
                </c:pt>
                <c:pt idx="47">
                  <c:v>18:45 - 19:00</c:v>
                </c:pt>
              </c:strCache>
            </c:strRef>
          </c:cat>
          <c:val>
            <c:numRef>
              <c:f>Total!$C$11:$C$58</c:f>
              <c:numCache>
                <c:formatCode>0</c:formatCode>
                <c:ptCount val="4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3F-4C3C-91E9-AE61528AA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84064"/>
        <c:axId val="38185600"/>
      </c:lineChart>
      <c:catAx>
        <c:axId val="3818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85600"/>
        <c:crosses val="autoZero"/>
        <c:auto val="1"/>
        <c:lblAlgn val="ctr"/>
        <c:lblOffset val="100"/>
        <c:noMultiLvlLbl val="0"/>
      </c:catAx>
      <c:valAx>
        <c:axId val="3818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8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53340</xdr:colOff>
      <xdr:row>6</xdr:row>
      <xdr:rowOff>81202</xdr:rowOff>
    </xdr:from>
    <xdr:to>
      <xdr:col>16</xdr:col>
      <xdr:colOff>167004</xdr:colOff>
      <xdr:row>23</xdr:row>
      <xdr:rowOff>87071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568440" y="1233727"/>
          <a:ext cx="6209664" cy="3415819"/>
        </a:xfrm>
        <a:prstGeom prst="rect">
          <a:avLst/>
        </a:prstGeom>
        <a:ln w="3810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588010</xdr:colOff>
      <xdr:row>5</xdr:row>
      <xdr:rowOff>106045</xdr:rowOff>
    </xdr:to>
    <xdr:pic>
      <xdr:nvPicPr>
        <xdr:cNvPr id="4" name="Picture 3" descr="GWC Logo Ful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381250" cy="9537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2</xdr:row>
      <xdr:rowOff>212725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2745CE4F-20CB-4151-B897-79447B80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676400" cy="669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7</xdr:row>
      <xdr:rowOff>9525</xdr:rowOff>
    </xdr:from>
    <xdr:to>
      <xdr:col>10</xdr:col>
      <xdr:colOff>0</xdr:colOff>
      <xdr:row>33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346D7E-0051-A0CD-1DD1-9ABC78E3D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9600" y="1343025"/>
          <a:ext cx="7191375" cy="49434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19050</xdr:rowOff>
    </xdr:from>
    <xdr:to>
      <xdr:col>2</xdr:col>
      <xdr:colOff>476651</xdr:colOff>
      <xdr:row>3</xdr:row>
      <xdr:rowOff>104774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837CB4-6CDF-40A4-A68B-4094D2405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48575" y="19050"/>
          <a:ext cx="1629176" cy="657224"/>
        </a:xfrm>
        <a:prstGeom prst="rect">
          <a:avLst/>
        </a:prstGeom>
      </xdr:spPr>
    </xdr:pic>
    <xdr:clientData/>
  </xdr:twoCellAnchor>
  <xdr:twoCellAnchor>
    <xdr:from>
      <xdr:col>9</xdr:col>
      <xdr:colOff>514350</xdr:colOff>
      <xdr:row>7</xdr:row>
      <xdr:rowOff>95250</xdr:rowOff>
    </xdr:from>
    <xdr:to>
      <xdr:col>9</xdr:col>
      <xdr:colOff>674370</xdr:colOff>
      <xdr:row>9</xdr:row>
      <xdr:rowOff>189865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5D26234D-A3B2-48A9-832D-BE7900085493}"/>
            </a:ext>
          </a:extLst>
        </xdr:cNvPr>
        <xdr:cNvGrpSpPr/>
      </xdr:nvGrpSpPr>
      <xdr:grpSpPr>
        <a:xfrm>
          <a:off x="7848600" y="1397000"/>
          <a:ext cx="160020" cy="456565"/>
          <a:chOff x="6912587" y="2182813"/>
          <a:chExt cx="225096" cy="618486"/>
        </a:xfrm>
      </xdr:grpSpPr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A3F240E7-838B-B493-9AA6-D6EA594CA602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148EB613-EFF6-F235-428F-62EC671F1A0D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AC04A29-04BA-71F1-9CED-9727458BF284}"/>
              </a:ext>
            </a:extLst>
          </xdr:cNvPr>
          <xdr:cNvSpPr txBox="1"/>
        </xdr:nvSpPr>
        <xdr:spPr>
          <a:xfrm>
            <a:off x="6912587" y="259218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  <xdr:twoCellAnchor>
    <xdr:from>
      <xdr:col>5</xdr:col>
      <xdr:colOff>51169</xdr:colOff>
      <xdr:row>18</xdr:row>
      <xdr:rowOff>76200</xdr:rowOff>
    </xdr:from>
    <xdr:to>
      <xdr:col>5</xdr:col>
      <xdr:colOff>438274</xdr:colOff>
      <xdr:row>19</xdr:row>
      <xdr:rowOff>161925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113C103-5695-A023-E234-EBCD6724A7E6}"/>
            </a:ext>
          </a:extLst>
        </xdr:cNvPr>
        <xdr:cNvGrpSpPr/>
      </xdr:nvGrpSpPr>
      <xdr:grpSpPr>
        <a:xfrm>
          <a:off x="4032619" y="3403600"/>
          <a:ext cx="387105" cy="269875"/>
          <a:chOff x="3661144" y="3438525"/>
          <a:chExt cx="387105" cy="276225"/>
        </a:xfrm>
      </xdr:grpSpPr>
      <xdr:cxnSp macro="">
        <xdr:nvCxnSpPr>
          <xdr:cNvPr id="6" name="Straight Arrow Connector 5">
            <a:extLst>
              <a:ext uri="{FF2B5EF4-FFF2-40B4-BE49-F238E27FC236}">
                <a16:creationId xmlns:a16="http://schemas.microsoft.com/office/drawing/2014/main" id="{3E4924B1-F53E-FD2F-1CCD-B0502DCC12FD}"/>
              </a:ext>
            </a:extLst>
          </xdr:cNvPr>
          <xdr:cNvCxnSpPr/>
        </xdr:nvCxnSpPr>
        <xdr:spPr>
          <a:xfrm flipV="1">
            <a:off x="3661144" y="3438525"/>
            <a:ext cx="358406" cy="163180"/>
          </a:xfrm>
          <a:prstGeom prst="straightConnector1">
            <a:avLst/>
          </a:prstGeom>
          <a:ln w="28575" cap="flat" cmpd="sng" algn="ctr">
            <a:solidFill>
              <a:srgbClr val="FF0000"/>
            </a:solidFill>
            <a:prstDash val="solid"/>
            <a:round/>
            <a:headEnd type="none" w="med" len="med"/>
            <a:tailEnd type="arrow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13" name="Straight Arrow Connector 12">
            <a:extLst>
              <a:ext uri="{FF2B5EF4-FFF2-40B4-BE49-F238E27FC236}">
                <a16:creationId xmlns:a16="http://schemas.microsoft.com/office/drawing/2014/main" id="{1917B780-8780-49BA-6FE8-EFCA6B58C807}"/>
              </a:ext>
            </a:extLst>
          </xdr:cNvPr>
          <xdr:cNvCxnSpPr/>
        </xdr:nvCxnSpPr>
        <xdr:spPr>
          <a:xfrm flipH="1">
            <a:off x="3686175" y="3543340"/>
            <a:ext cx="362074" cy="171410"/>
          </a:xfrm>
          <a:prstGeom prst="straightConnector1">
            <a:avLst/>
          </a:prstGeom>
          <a:ln w="28575" cap="flat" cmpd="sng" algn="ctr">
            <a:solidFill>
              <a:srgbClr val="FF0000"/>
            </a:solidFill>
            <a:prstDash val="solid"/>
            <a:round/>
            <a:headEnd type="none" w="med" len="med"/>
            <a:tailEnd type="arrow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57149</xdr:colOff>
      <xdr:row>16</xdr:row>
      <xdr:rowOff>47625</xdr:rowOff>
    </xdr:from>
    <xdr:to>
      <xdr:col>6</xdr:col>
      <xdr:colOff>85724</xdr:colOff>
      <xdr:row>17</xdr:row>
      <xdr:rowOff>104775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153C1BFE-D874-457C-9AD1-2D1FDC733379}"/>
            </a:ext>
          </a:extLst>
        </xdr:cNvPr>
        <xdr:cNvSpPr txBox="1"/>
      </xdr:nvSpPr>
      <xdr:spPr bwMode="auto">
        <a:xfrm>
          <a:off x="3857624" y="3095625"/>
          <a:ext cx="828675" cy="247650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t"/>
        <a:lstStyle>
          <a:defPPr>
            <a:defRPr lang="en-I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Eastbound</a:t>
          </a:r>
          <a:endParaRPr lang="en-IN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4</xdr:col>
      <xdr:colOff>447675</xdr:colOff>
      <xdr:row>20</xdr:row>
      <xdr:rowOff>76199</xdr:rowOff>
    </xdr:from>
    <xdr:to>
      <xdr:col>5</xdr:col>
      <xdr:colOff>523875</xdr:colOff>
      <xdr:row>21</xdr:row>
      <xdr:rowOff>142874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C44948F3-4A56-8157-4911-4BFC2A94CBE5}"/>
            </a:ext>
          </a:extLst>
        </xdr:cNvPr>
        <xdr:cNvSpPr txBox="1"/>
      </xdr:nvSpPr>
      <xdr:spPr bwMode="auto">
        <a:xfrm>
          <a:off x="3448050" y="3886199"/>
          <a:ext cx="876300" cy="257175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t"/>
        <a:lstStyle>
          <a:defPPr>
            <a:defRPr lang="en-I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Westbound</a:t>
          </a:r>
          <a:endParaRPr lang="en-IN">
            <a:solidFill>
              <a:srgbClr val="FF0000"/>
            </a:solidFill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19051</xdr:rowOff>
    </xdr:from>
    <xdr:to>
      <xdr:col>2</xdr:col>
      <xdr:colOff>248052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BE6B3F-73C7-46C6-9FC0-74F8FE3DE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051" y="19051"/>
          <a:ext cx="1629176" cy="657224"/>
        </a:xfrm>
        <a:prstGeom prst="rect">
          <a:avLst/>
        </a:prstGeom>
      </xdr:spPr>
    </xdr:pic>
    <xdr:clientData/>
  </xdr:twoCellAnchor>
  <xdr:twoCellAnchor editAs="oneCell">
    <xdr:from>
      <xdr:col>1</xdr:col>
      <xdr:colOff>10318</xdr:colOff>
      <xdr:row>7</xdr:row>
      <xdr:rowOff>8260</xdr:rowOff>
    </xdr:from>
    <xdr:to>
      <xdr:col>9</xdr:col>
      <xdr:colOff>800099</xdr:colOff>
      <xdr:row>27</xdr:row>
      <xdr:rowOff>190499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E5B6BE4-48AE-B000-4BDE-AB8BEEC83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10393" y="1341760"/>
          <a:ext cx="7190581" cy="39922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19051</xdr:rowOff>
    </xdr:from>
    <xdr:to>
      <xdr:col>2</xdr:col>
      <xdr:colOff>248052</xdr:colOff>
      <xdr:row>3</xdr:row>
      <xdr:rowOff>104775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05E2CDE-ACD0-4E28-A4E2-2B4F2E81E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051" y="19051"/>
          <a:ext cx="1629176" cy="657224"/>
        </a:xfrm>
        <a:prstGeom prst="rect">
          <a:avLst/>
        </a:prstGeom>
      </xdr:spPr>
    </xdr:pic>
    <xdr:clientData/>
  </xdr:twoCellAnchor>
  <xdr:twoCellAnchor editAs="oneCell">
    <xdr:from>
      <xdr:col>1</xdr:col>
      <xdr:colOff>10318</xdr:colOff>
      <xdr:row>7</xdr:row>
      <xdr:rowOff>8260</xdr:rowOff>
    </xdr:from>
    <xdr:to>
      <xdr:col>10</xdr:col>
      <xdr:colOff>0</xdr:colOff>
      <xdr:row>28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F69EAA8-231F-91FD-636A-131B64D6A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10393" y="1341760"/>
          <a:ext cx="7190582" cy="39922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440214</xdr:colOff>
      <xdr:row>1</xdr:row>
      <xdr:rowOff>12700</xdr:rowOff>
    </xdr:to>
    <xdr:pic>
      <xdr:nvPicPr>
        <xdr:cNvPr id="2" name="Picture 1" descr="GWC Logo Full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81250" cy="9537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299085</xdr:colOff>
      <xdr:row>1</xdr:row>
      <xdr:rowOff>3492</xdr:rowOff>
    </xdr:to>
    <xdr:pic>
      <xdr:nvPicPr>
        <xdr:cNvPr id="2" name="Picture 1" descr="GWC Logo Fu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1090" cy="9321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299085</xdr:colOff>
      <xdr:row>1</xdr:row>
      <xdr:rowOff>3492</xdr:rowOff>
    </xdr:to>
    <xdr:pic>
      <xdr:nvPicPr>
        <xdr:cNvPr id="2" name="Picture 1" descr="GWC Logo Full">
          <a:extLst>
            <a:ext uri="{FF2B5EF4-FFF2-40B4-BE49-F238E27FC236}">
              <a16:creationId xmlns:a16="http://schemas.microsoft.com/office/drawing/2014/main" id="{ABA556D5-AF51-4E5F-8A6A-38DADB28C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66010" cy="93694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283210</xdr:colOff>
      <xdr:row>1</xdr:row>
      <xdr:rowOff>111125</xdr:rowOff>
    </xdr:from>
    <xdr:to>
      <xdr:col>20</xdr:col>
      <xdr:colOff>476250</xdr:colOff>
      <xdr:row>25</xdr:row>
      <xdr:rowOff>100330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1270</xdr:colOff>
      <xdr:row>0</xdr:row>
      <xdr:rowOff>932180</xdr:rowOff>
    </xdr:to>
    <xdr:pic>
      <xdr:nvPicPr>
        <xdr:cNvPr id="5" name="Picture 4" descr="GWC Logo Full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371090" cy="9321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rieHancock\OneDrive%20-%20MHTC%20Ltd\Projects\2018\iTransport\iT18-05%20Kew%20Green\Data\iT18-05%20Kew%20Green%20-%20Interview%20Surve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"/>
      <sheetName val="Questionnaire"/>
      <sheetName val="Responses"/>
      <sheetName val="Response Summary"/>
      <sheetName val="Question 2"/>
      <sheetName val="Question 3"/>
      <sheetName val="PIVO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showGridLines="0" tabSelected="1" workbookViewId="0"/>
  </sheetViews>
  <sheetFormatPr defaultColWidth="11.453125" defaultRowHeight="14.5"/>
  <cols>
    <col min="1" max="1" width="15.453125" style="28" customWidth="1"/>
    <col min="2" max="5" width="11.453125" style="28"/>
    <col min="6" max="6" width="13.7265625" style="28" customWidth="1"/>
    <col min="7" max="16384" width="11.453125" style="28"/>
  </cols>
  <sheetData>
    <row r="1" spans="1:9" ht="15.5">
      <c r="A1" s="29"/>
      <c r="B1" s="29"/>
      <c r="C1" s="30"/>
      <c r="D1" s="30"/>
      <c r="E1" s="30"/>
      <c r="F1" s="30"/>
      <c r="G1" s="30"/>
      <c r="H1" s="30"/>
      <c r="I1" s="30"/>
    </row>
    <row r="2" spans="1:9">
      <c r="A2" s="30"/>
      <c r="B2" s="30"/>
      <c r="C2" s="30"/>
      <c r="D2" s="30"/>
      <c r="E2" s="30"/>
      <c r="F2" s="30"/>
      <c r="G2" s="30"/>
      <c r="H2" s="30"/>
      <c r="I2" s="30"/>
    </row>
    <row r="3" spans="1:9">
      <c r="A3" s="30"/>
      <c r="B3" s="30"/>
      <c r="C3" s="30"/>
      <c r="D3" s="30"/>
      <c r="E3" s="30"/>
      <c r="F3" s="30"/>
      <c r="G3" s="30"/>
      <c r="H3" s="30"/>
      <c r="I3" s="30"/>
    </row>
    <row r="4" spans="1:9">
      <c r="A4" s="30"/>
      <c r="B4" s="30"/>
      <c r="C4" s="30"/>
      <c r="D4" s="30"/>
      <c r="E4" s="30"/>
      <c r="F4" s="30"/>
      <c r="G4" s="30"/>
      <c r="H4" s="30"/>
      <c r="I4" s="30"/>
    </row>
    <row r="5" spans="1:9">
      <c r="A5" s="30"/>
      <c r="B5" s="30"/>
      <c r="C5" s="30"/>
      <c r="D5" s="30"/>
      <c r="E5" s="30"/>
      <c r="F5" s="30"/>
      <c r="G5" s="30"/>
      <c r="H5" s="30"/>
      <c r="I5" s="30"/>
    </row>
    <row r="6" spans="1:9">
      <c r="A6" s="30"/>
      <c r="B6" s="30"/>
      <c r="C6" s="30"/>
      <c r="D6" s="30"/>
      <c r="E6" s="30"/>
      <c r="F6" s="30"/>
      <c r="G6" s="30"/>
      <c r="H6" s="30"/>
      <c r="I6" s="30"/>
    </row>
    <row r="7" spans="1:9">
      <c r="A7" s="30"/>
      <c r="B7" s="30"/>
      <c r="C7" s="30"/>
      <c r="D7" s="30"/>
      <c r="E7" s="30"/>
      <c r="F7" s="30"/>
      <c r="G7" s="30"/>
      <c r="H7" s="30"/>
      <c r="I7" s="30"/>
    </row>
    <row r="8" spans="1:9">
      <c r="A8" s="30"/>
      <c r="B8" s="30"/>
      <c r="C8" s="30"/>
      <c r="D8" s="30"/>
      <c r="E8" s="30"/>
      <c r="F8" s="30"/>
      <c r="G8" s="30"/>
      <c r="H8" s="30"/>
      <c r="I8" s="30"/>
    </row>
    <row r="9" spans="1:9">
      <c r="A9" s="30"/>
      <c r="B9" s="30"/>
      <c r="C9" s="30"/>
      <c r="D9" s="30"/>
      <c r="E9" s="30"/>
      <c r="F9" s="30"/>
      <c r="G9" s="30"/>
      <c r="H9" s="30"/>
      <c r="I9" s="30"/>
    </row>
    <row r="10" spans="1:9">
      <c r="A10" s="30"/>
      <c r="B10" s="30"/>
      <c r="C10" s="30"/>
      <c r="D10" s="30"/>
      <c r="E10" s="30"/>
      <c r="F10" s="30"/>
      <c r="G10" s="30"/>
      <c r="H10" s="30"/>
      <c r="I10" s="30"/>
    </row>
    <row r="11" spans="1:9" ht="15" customHeight="1">
      <c r="A11" s="30"/>
      <c r="B11" s="30"/>
      <c r="C11" s="30"/>
      <c r="D11" s="30"/>
      <c r="E11" s="30"/>
      <c r="F11" s="30"/>
      <c r="G11" s="30"/>
      <c r="H11" s="30"/>
      <c r="I11" s="30"/>
    </row>
    <row r="12" spans="1:9" ht="15" customHeight="1">
      <c r="A12" s="31"/>
      <c r="G12" s="31"/>
      <c r="H12" s="31"/>
      <c r="I12" s="31"/>
    </row>
    <row r="13" spans="1:9" ht="23.25" customHeight="1">
      <c r="A13" s="30"/>
      <c r="B13" s="37" t="str">
        <f>UPPER(_xlfn.CONCAT('Site Details '!B4," ",'Site Details '!B6))</f>
        <v>GWC2145 SILVERKNOWES</v>
      </c>
      <c r="C13" s="37"/>
      <c r="D13" s="37"/>
      <c r="E13" s="37"/>
      <c r="F13" s="37"/>
      <c r="G13" s="30"/>
      <c r="H13" s="30"/>
      <c r="I13" s="30"/>
    </row>
    <row r="14" spans="1:9" ht="15" customHeight="1">
      <c r="A14" s="32"/>
      <c r="C14" s="33"/>
      <c r="D14" s="33"/>
      <c r="E14" s="32"/>
      <c r="F14" s="32"/>
      <c r="G14" s="32"/>
      <c r="H14" s="32"/>
      <c r="I14" s="32"/>
    </row>
    <row r="15" spans="1:9" ht="20">
      <c r="A15" s="32"/>
      <c r="B15" s="62" t="str">
        <f>'Site Details '!B2</f>
        <v>CYCLIST LINK COUNTS</v>
      </c>
      <c r="C15" s="33"/>
      <c r="D15" s="33"/>
      <c r="E15" s="32"/>
      <c r="F15" s="32"/>
      <c r="G15" s="32"/>
      <c r="H15" s="32"/>
      <c r="I15" s="32"/>
    </row>
    <row r="16" spans="1:9" ht="15" customHeight="1">
      <c r="A16" s="34"/>
      <c r="C16" s="35"/>
      <c r="D16" s="35"/>
      <c r="E16" s="34"/>
      <c r="F16" s="34"/>
      <c r="G16" s="34"/>
      <c r="H16" s="34"/>
      <c r="I16" s="34"/>
    </row>
    <row r="17" spans="1:9" ht="15" customHeight="1">
      <c r="A17" s="30"/>
      <c r="C17" s="33"/>
      <c r="D17" s="33"/>
      <c r="E17" s="30"/>
      <c r="F17" s="30"/>
      <c r="G17" s="30"/>
      <c r="H17" s="30"/>
      <c r="I17" s="30"/>
    </row>
    <row r="18" spans="1:9" ht="15" customHeight="1">
      <c r="A18" s="30"/>
      <c r="B18" s="33" t="str">
        <f>'Site Details '!B12</f>
        <v>Wednesday 18th June 2025</v>
      </c>
      <c r="C18" s="33"/>
      <c r="D18" s="33"/>
      <c r="E18" s="30"/>
      <c r="F18" s="30"/>
      <c r="G18" s="30"/>
      <c r="H18" s="30"/>
      <c r="I18" s="30"/>
    </row>
    <row r="19" spans="1:9" ht="15" customHeight="1">
      <c r="A19" s="30"/>
      <c r="C19" s="33"/>
      <c r="D19" s="33"/>
      <c r="E19" s="30"/>
      <c r="F19" s="30"/>
      <c r="G19" s="30"/>
      <c r="H19" s="30"/>
      <c r="I19" s="30"/>
    </row>
    <row r="20" spans="1:9" ht="15" customHeight="1">
      <c r="A20" s="30"/>
      <c r="C20" s="33"/>
      <c r="D20" s="33"/>
      <c r="E20" s="30"/>
      <c r="F20" s="30"/>
      <c r="G20" s="30"/>
      <c r="H20" s="30"/>
      <c r="I20" s="30"/>
    </row>
    <row r="21" spans="1:9" ht="15" customHeight="1">
      <c r="A21" s="30"/>
      <c r="B21" s="33" t="str">
        <f>_xlfn.CONCAT('Site Details '!B8," - ",'Site Details '!B10)</f>
        <v>1 - Silverknowes Court</v>
      </c>
      <c r="C21" s="30"/>
      <c r="D21" s="30"/>
      <c r="E21" s="30"/>
      <c r="F21" s="30"/>
      <c r="G21" s="30"/>
      <c r="H21" s="30"/>
      <c r="I21" s="30"/>
    </row>
    <row r="22" spans="1:9" ht="15" customHeight="1">
      <c r="A22" s="30"/>
      <c r="B22" s="33"/>
      <c r="C22" s="30"/>
      <c r="D22" s="30"/>
      <c r="E22" s="30"/>
      <c r="F22" s="30"/>
      <c r="G22" s="30"/>
      <c r="H22" s="30"/>
      <c r="I22" s="30"/>
    </row>
    <row r="23" spans="1:9" ht="15" customHeight="1">
      <c r="A23" s="30"/>
      <c r="B23" s="30"/>
      <c r="C23" s="30"/>
      <c r="D23" s="30"/>
      <c r="E23" s="30"/>
      <c r="F23" s="30"/>
      <c r="G23" s="30"/>
      <c r="H23" s="30"/>
      <c r="I23" s="30"/>
    </row>
    <row r="24" spans="1:9" ht="15" customHeight="1"/>
    <row r="25" spans="1:9" ht="15" customHeight="1"/>
    <row r="26" spans="1:9" ht="15" customHeight="1"/>
  </sheetData>
  <pageMargins left="0.75" right="0.75" top="1" bottom="1" header="0.51180555555555596" footer="0.5118055555555559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62"/>
  <sheetViews>
    <sheetView showGridLines="0" workbookViewId="0"/>
  </sheetViews>
  <sheetFormatPr defaultColWidth="9" defaultRowHeight="15.5"/>
  <cols>
    <col min="1" max="1" width="21.453125" style="16" customWidth="1"/>
    <col min="2" max="2" width="52.81640625" style="17" customWidth="1"/>
    <col min="3" max="3" width="6.26953125" customWidth="1"/>
    <col min="4" max="4" width="17" customWidth="1"/>
    <col min="5" max="5" width="20.7265625" customWidth="1"/>
  </cols>
  <sheetData>
    <row r="2" spans="1:5" ht="21" customHeight="1">
      <c r="B2" s="36" t="s">
        <v>69</v>
      </c>
    </row>
    <row r="3" spans="1:5" ht="21" customHeight="1"/>
    <row r="4" spans="1:5" ht="15" customHeight="1">
      <c r="A4" s="18" t="s">
        <v>60</v>
      </c>
      <c r="B4" s="19" t="s">
        <v>72</v>
      </c>
    </row>
    <row r="5" spans="1:5" ht="10" customHeight="1">
      <c r="A5" s="18"/>
      <c r="B5" s="15"/>
    </row>
    <row r="6" spans="1:5" ht="15" customHeight="1">
      <c r="A6" s="15" t="s">
        <v>61</v>
      </c>
      <c r="B6" s="19" t="s">
        <v>73</v>
      </c>
    </row>
    <row r="7" spans="1:5" ht="10" customHeight="1">
      <c r="A7" s="15"/>
      <c r="B7" s="15"/>
    </row>
    <row r="8" spans="1:5" ht="15" customHeight="1">
      <c r="A8" s="15" t="s">
        <v>62</v>
      </c>
      <c r="B8" s="58">
        <v>1</v>
      </c>
    </row>
    <row r="9" spans="1:5" ht="10" customHeight="1">
      <c r="A9" s="15"/>
      <c r="B9" s="15"/>
    </row>
    <row r="10" spans="1:5" ht="15" customHeight="1">
      <c r="A10" s="15" t="s">
        <v>0</v>
      </c>
      <c r="B10" s="19" t="s">
        <v>74</v>
      </c>
    </row>
    <row r="11" spans="1:5" ht="10" customHeight="1">
      <c r="A11" s="15"/>
      <c r="B11" s="15"/>
    </row>
    <row r="12" spans="1:5" ht="15" customHeight="1">
      <c r="A12" s="15" t="s">
        <v>1</v>
      </c>
      <c r="B12" s="19" t="s">
        <v>75</v>
      </c>
      <c r="C12" s="20"/>
      <c r="D12" s="20"/>
      <c r="E12" s="20"/>
    </row>
    <row r="13" spans="1:5" ht="10" customHeight="1">
      <c r="A13" s="15"/>
      <c r="B13" s="21"/>
      <c r="C13" s="20"/>
      <c r="D13" s="20"/>
      <c r="E13" s="20"/>
    </row>
    <row r="14" spans="1:5" ht="15" customHeight="1">
      <c r="A14" s="15" t="s">
        <v>2</v>
      </c>
      <c r="B14" s="19" t="s">
        <v>3</v>
      </c>
      <c r="D14" s="16"/>
      <c r="E14" s="22"/>
    </row>
    <row r="15" spans="1:5" ht="10" customHeight="1">
      <c r="A15" s="15"/>
      <c r="B15" s="23"/>
      <c r="D15" s="16"/>
      <c r="E15" s="22"/>
    </row>
    <row r="16" spans="1:5" ht="15" customHeight="1">
      <c r="A16" s="15" t="s">
        <v>4</v>
      </c>
      <c r="B16" s="63" t="s">
        <v>77</v>
      </c>
      <c r="C16" s="24"/>
      <c r="D16" s="24"/>
      <c r="E16" s="24"/>
    </row>
    <row r="17" spans="1:5" ht="15" customHeight="1">
      <c r="A17" s="15"/>
      <c r="B17" s="64"/>
      <c r="C17" s="24"/>
      <c r="D17" s="24"/>
      <c r="E17" s="24"/>
    </row>
    <row r="18" spans="1:5" ht="10" customHeight="1">
      <c r="A18" s="15"/>
      <c r="B18" s="23"/>
      <c r="D18" s="16"/>
      <c r="E18" s="22"/>
    </row>
    <row r="19" spans="1:5" ht="15" customHeight="1">
      <c r="A19" s="25" t="s">
        <v>5</v>
      </c>
      <c r="B19" s="65"/>
      <c r="C19" s="26"/>
      <c r="D19" s="26"/>
      <c r="E19" s="26"/>
    </row>
    <row r="20" spans="1:5" ht="15" customHeight="1">
      <c r="B20" s="66"/>
    </row>
    <row r="21" spans="1:5" ht="15" customHeight="1">
      <c r="A21" s="15"/>
      <c r="B21" s="67"/>
      <c r="D21" s="16"/>
      <c r="E21" s="22"/>
    </row>
    <row r="22" spans="1:5" s="15" customFormat="1" ht="15" customHeight="1">
      <c r="A22" s="15" t="s">
        <v>6</v>
      </c>
    </row>
    <row r="23" spans="1:5" ht="15" customHeight="1">
      <c r="B23" s="19" t="s">
        <v>70</v>
      </c>
      <c r="C23" s="24"/>
      <c r="D23" s="24"/>
      <c r="E23" s="24"/>
    </row>
    <row r="24" spans="1:5" ht="10" customHeight="1">
      <c r="A24" s="27"/>
      <c r="B24"/>
    </row>
    <row r="25" spans="1:5" ht="15" customHeight="1">
      <c r="B25" s="19" t="s">
        <v>71</v>
      </c>
      <c r="C25" s="24"/>
      <c r="D25" s="24"/>
      <c r="E25" s="24"/>
    </row>
    <row r="26" spans="1:5" ht="10" customHeight="1">
      <c r="A26" s="27"/>
      <c r="B26"/>
    </row>
    <row r="27" spans="1:5" ht="15" customHeight="1">
      <c r="A27" s="15"/>
      <c r="B27" s="19"/>
      <c r="C27" s="24"/>
      <c r="D27" s="24"/>
      <c r="E27" s="24"/>
    </row>
    <row r="28" spans="1:5" ht="15" customHeight="1">
      <c r="A28" s="27"/>
      <c r="B28"/>
    </row>
    <row r="29" spans="1:5" ht="15" customHeight="1">
      <c r="A29" s="15"/>
      <c r="B29"/>
      <c r="C29" s="24"/>
      <c r="D29" s="24"/>
      <c r="E29" s="24"/>
    </row>
    <row r="57" spans="1:2" ht="12.5">
      <c r="A57"/>
      <c r="B57"/>
    </row>
    <row r="58" spans="1:2" ht="12.5">
      <c r="A58"/>
      <c r="B58"/>
    </row>
    <row r="59" spans="1:2" ht="12.5">
      <c r="A59"/>
      <c r="B59"/>
    </row>
    <row r="60" spans="1:2" ht="12.5">
      <c r="A60"/>
      <c r="B60"/>
    </row>
    <row r="61" spans="1:2" ht="12.5">
      <c r="A61"/>
      <c r="B61"/>
    </row>
    <row r="62" spans="1:2" ht="12.5">
      <c r="A62"/>
      <c r="B62"/>
    </row>
  </sheetData>
  <mergeCells count="2">
    <mergeCell ref="B16:B17"/>
    <mergeCell ref="B19:B21"/>
  </mergeCells>
  <pageMargins left="0.75" right="0.75" top="1" bottom="1" header="0.5" footer="0.5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ColWidth="9" defaultRowHeight="12.5"/>
  <cols>
    <col min="2" max="10" width="12" customWidth="1"/>
  </cols>
  <sheetData>
    <row r="1" spans="1:11" ht="15" customHeight="1">
      <c r="A1" s="38"/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15" customHeight="1">
      <c r="A2" s="41"/>
      <c r="B2" s="42"/>
      <c r="C2" s="42"/>
      <c r="D2" s="42"/>
      <c r="E2" s="43"/>
      <c r="F2" s="44"/>
      <c r="G2" s="44"/>
      <c r="H2" s="44"/>
      <c r="I2" s="44"/>
      <c r="J2" s="44"/>
      <c r="K2" s="45"/>
    </row>
    <row r="3" spans="1:11" ht="14.5">
      <c r="A3" s="41"/>
      <c r="B3" s="42"/>
      <c r="C3" s="42"/>
      <c r="D3" s="42"/>
      <c r="E3" s="42"/>
      <c r="F3" s="44"/>
      <c r="G3" s="44"/>
      <c r="H3" s="44"/>
      <c r="I3" s="44"/>
      <c r="J3" s="44"/>
      <c r="K3" s="45"/>
    </row>
    <row r="4" spans="1:11" ht="14.5">
      <c r="A4" s="41"/>
      <c r="B4" s="42"/>
      <c r="C4" s="42"/>
      <c r="D4" s="42"/>
      <c r="E4" s="42"/>
      <c r="F4" s="44"/>
      <c r="G4" s="44"/>
      <c r="H4" s="44"/>
      <c r="I4" s="44"/>
      <c r="J4" s="44"/>
      <c r="K4" s="45"/>
    </row>
    <row r="5" spans="1:11" ht="14.5">
      <c r="A5" s="46"/>
      <c r="B5" s="47"/>
      <c r="C5" s="48"/>
      <c r="D5" s="47"/>
      <c r="E5" s="47"/>
      <c r="F5" s="47"/>
      <c r="G5" s="49" t="s">
        <v>63</v>
      </c>
      <c r="H5" s="56">
        <f>'Site Details '!B8</f>
        <v>1</v>
      </c>
      <c r="I5" s="56"/>
      <c r="J5" s="56"/>
      <c r="K5" s="57"/>
    </row>
    <row r="6" spans="1:11" ht="14.5">
      <c r="A6" s="46" t="s">
        <v>64</v>
      </c>
      <c r="B6" s="47" t="str">
        <f>_xlfn.CONCAT('Site Details '!B4," ",'Site Details '!B6)</f>
        <v>GWC2145 Silverknowes</v>
      </c>
      <c r="C6" s="48"/>
      <c r="D6" s="47"/>
      <c r="E6" s="47"/>
      <c r="F6" s="47"/>
      <c r="G6" s="46" t="s">
        <v>66</v>
      </c>
      <c r="H6" s="50" t="str">
        <f>'Site Details '!B10</f>
        <v>Silverknowes Court</v>
      </c>
      <c r="I6" s="50"/>
      <c r="J6" s="50"/>
      <c r="K6" s="51"/>
    </row>
    <row r="7" spans="1:11" ht="14.5">
      <c r="A7" s="41"/>
      <c r="B7" s="42"/>
      <c r="C7" s="42"/>
      <c r="D7" s="42"/>
      <c r="E7" s="42"/>
      <c r="F7" s="42"/>
      <c r="G7" s="68"/>
      <c r="H7" s="68"/>
      <c r="I7" s="52"/>
      <c r="J7" s="42"/>
      <c r="K7" s="45"/>
    </row>
    <row r="8" spans="1:11" ht="14.5">
      <c r="A8" s="41"/>
      <c r="B8" s="69"/>
      <c r="C8" s="70"/>
      <c r="D8" s="70"/>
      <c r="E8" s="70"/>
      <c r="F8" s="70"/>
      <c r="G8" s="70"/>
      <c r="H8" s="70"/>
      <c r="I8" s="70"/>
      <c r="J8" s="71"/>
      <c r="K8" s="45"/>
    </row>
    <row r="9" spans="1:11" ht="14.5">
      <c r="A9" s="41"/>
      <c r="B9" s="72"/>
      <c r="C9" s="73"/>
      <c r="D9" s="73"/>
      <c r="E9" s="73"/>
      <c r="F9" s="73"/>
      <c r="G9" s="73"/>
      <c r="H9" s="73"/>
      <c r="I9" s="73"/>
      <c r="J9" s="74"/>
      <c r="K9" s="45"/>
    </row>
    <row r="10" spans="1:11" ht="14.5">
      <c r="A10" s="41"/>
      <c r="B10" s="72"/>
      <c r="C10" s="73"/>
      <c r="D10" s="73"/>
      <c r="E10" s="73"/>
      <c r="F10" s="73"/>
      <c r="G10" s="73"/>
      <c r="H10" s="73"/>
      <c r="I10" s="73"/>
      <c r="J10" s="74"/>
      <c r="K10" s="45"/>
    </row>
    <row r="11" spans="1:11" ht="14.5">
      <c r="A11" s="41"/>
      <c r="B11" s="72"/>
      <c r="C11" s="73"/>
      <c r="D11" s="73"/>
      <c r="E11" s="73"/>
      <c r="F11" s="73"/>
      <c r="G11" s="73"/>
      <c r="H11" s="73"/>
      <c r="I11" s="73"/>
      <c r="J11" s="74"/>
      <c r="K11" s="45"/>
    </row>
    <row r="12" spans="1:11" ht="14.5">
      <c r="A12" s="41"/>
      <c r="B12" s="72"/>
      <c r="C12" s="73"/>
      <c r="D12" s="73"/>
      <c r="E12" s="73"/>
      <c r="F12" s="73"/>
      <c r="G12" s="73"/>
      <c r="H12" s="73"/>
      <c r="I12" s="73"/>
      <c r="J12" s="74"/>
      <c r="K12" s="45"/>
    </row>
    <row r="13" spans="1:11" ht="14.5">
      <c r="A13" s="41"/>
      <c r="B13" s="72"/>
      <c r="C13" s="73"/>
      <c r="D13" s="73"/>
      <c r="E13" s="73"/>
      <c r="F13" s="73"/>
      <c r="G13" s="73"/>
      <c r="H13" s="73"/>
      <c r="I13" s="73"/>
      <c r="J13" s="74"/>
      <c r="K13" s="45"/>
    </row>
    <row r="14" spans="1:11" ht="14.5">
      <c r="A14" s="41"/>
      <c r="B14" s="72"/>
      <c r="C14" s="73"/>
      <c r="D14" s="73"/>
      <c r="E14" s="73"/>
      <c r="F14" s="73"/>
      <c r="G14" s="73"/>
      <c r="H14" s="73"/>
      <c r="I14" s="73"/>
      <c r="J14" s="74"/>
      <c r="K14" s="45"/>
    </row>
    <row r="15" spans="1:11" ht="14.5">
      <c r="A15" s="41"/>
      <c r="B15" s="72"/>
      <c r="C15" s="73"/>
      <c r="D15" s="73"/>
      <c r="E15" s="73"/>
      <c r="F15" s="73"/>
      <c r="G15" s="73"/>
      <c r="H15" s="73"/>
      <c r="I15" s="73"/>
      <c r="J15" s="74"/>
      <c r="K15" s="45"/>
    </row>
    <row r="16" spans="1:11" ht="14.5">
      <c r="A16" s="41"/>
      <c r="B16" s="72"/>
      <c r="C16" s="73"/>
      <c r="D16" s="73"/>
      <c r="E16" s="73"/>
      <c r="F16" s="73"/>
      <c r="G16" s="73"/>
      <c r="H16" s="73"/>
      <c r="I16" s="73"/>
      <c r="J16" s="74"/>
      <c r="K16" s="45"/>
    </row>
    <row r="17" spans="1:11" ht="14.5">
      <c r="A17" s="41"/>
      <c r="B17" s="72"/>
      <c r="C17" s="73"/>
      <c r="D17" s="73"/>
      <c r="E17" s="73"/>
      <c r="F17" s="73"/>
      <c r="G17" s="73"/>
      <c r="H17" s="73"/>
      <c r="I17" s="73"/>
      <c r="J17" s="74"/>
      <c r="K17" s="45"/>
    </row>
    <row r="18" spans="1:11" ht="14.5">
      <c r="A18" s="41"/>
      <c r="B18" s="72"/>
      <c r="C18" s="73"/>
      <c r="D18" s="73"/>
      <c r="E18" s="73"/>
      <c r="F18" s="73"/>
      <c r="G18" s="73"/>
      <c r="H18" s="73"/>
      <c r="I18" s="73"/>
      <c r="J18" s="74"/>
      <c r="K18" s="45"/>
    </row>
    <row r="19" spans="1:11" ht="14.5">
      <c r="A19" s="41"/>
      <c r="B19" s="72"/>
      <c r="C19" s="73"/>
      <c r="D19" s="73"/>
      <c r="E19" s="73"/>
      <c r="F19" s="73"/>
      <c r="G19" s="73"/>
      <c r="H19" s="73"/>
      <c r="I19" s="73"/>
      <c r="J19" s="74"/>
      <c r="K19" s="45"/>
    </row>
    <row r="20" spans="1:11" ht="14.5">
      <c r="A20" s="41"/>
      <c r="B20" s="72"/>
      <c r="C20" s="73"/>
      <c r="D20" s="73"/>
      <c r="E20" s="73"/>
      <c r="F20" s="73"/>
      <c r="G20" s="73"/>
      <c r="H20" s="73"/>
      <c r="I20" s="73"/>
      <c r="J20" s="74"/>
      <c r="K20" s="45"/>
    </row>
    <row r="21" spans="1:11" ht="14.5">
      <c r="A21" s="41"/>
      <c r="B21" s="72"/>
      <c r="C21" s="73"/>
      <c r="D21" s="73"/>
      <c r="E21" s="73"/>
      <c r="F21" s="73"/>
      <c r="G21" s="73"/>
      <c r="H21" s="73"/>
      <c r="I21" s="73"/>
      <c r="J21" s="74"/>
      <c r="K21" s="45"/>
    </row>
    <row r="22" spans="1:11" ht="14.5">
      <c r="A22" s="41"/>
      <c r="B22" s="72"/>
      <c r="C22" s="73"/>
      <c r="D22" s="73"/>
      <c r="E22" s="73"/>
      <c r="F22" s="73"/>
      <c r="G22" s="73"/>
      <c r="H22" s="73"/>
      <c r="I22" s="73"/>
      <c r="J22" s="74"/>
      <c r="K22" s="45"/>
    </row>
    <row r="23" spans="1:11" ht="14.5">
      <c r="A23" s="41"/>
      <c r="B23" s="72"/>
      <c r="C23" s="73"/>
      <c r="D23" s="73"/>
      <c r="E23" s="73"/>
      <c r="F23" s="73"/>
      <c r="G23" s="73"/>
      <c r="H23" s="73"/>
      <c r="I23" s="73"/>
      <c r="J23" s="74"/>
      <c r="K23" s="45"/>
    </row>
    <row r="24" spans="1:11" ht="14.5">
      <c r="A24" s="41"/>
      <c r="B24" s="72"/>
      <c r="C24" s="73"/>
      <c r="D24" s="73"/>
      <c r="E24" s="73"/>
      <c r="F24" s="73"/>
      <c r="G24" s="73"/>
      <c r="H24" s="73"/>
      <c r="I24" s="73"/>
      <c r="J24" s="74"/>
      <c r="K24" s="45"/>
    </row>
    <row r="25" spans="1:11" ht="14.5">
      <c r="A25" s="41"/>
      <c r="B25" s="72"/>
      <c r="C25" s="73"/>
      <c r="D25" s="73"/>
      <c r="E25" s="73"/>
      <c r="F25" s="73"/>
      <c r="G25" s="73"/>
      <c r="H25" s="73"/>
      <c r="I25" s="73"/>
      <c r="J25" s="74"/>
      <c r="K25" s="45"/>
    </row>
    <row r="26" spans="1:11" ht="14.5">
      <c r="A26" s="41"/>
      <c r="B26" s="72"/>
      <c r="C26" s="73"/>
      <c r="D26" s="73"/>
      <c r="E26" s="73"/>
      <c r="F26" s="73"/>
      <c r="G26" s="73"/>
      <c r="H26" s="73"/>
      <c r="I26" s="73"/>
      <c r="J26" s="74"/>
      <c r="K26" s="45"/>
    </row>
    <row r="27" spans="1:11" ht="14.5">
      <c r="A27" s="41"/>
      <c r="B27" s="72"/>
      <c r="C27" s="73"/>
      <c r="D27" s="73"/>
      <c r="E27" s="73"/>
      <c r="F27" s="73"/>
      <c r="G27" s="73"/>
      <c r="H27" s="73"/>
      <c r="I27" s="73"/>
      <c r="J27" s="74"/>
      <c r="K27" s="45"/>
    </row>
    <row r="28" spans="1:11" ht="14.5">
      <c r="A28" s="41"/>
      <c r="B28" s="72"/>
      <c r="C28" s="73"/>
      <c r="D28" s="73"/>
      <c r="E28" s="73"/>
      <c r="F28" s="73"/>
      <c r="G28" s="73"/>
      <c r="H28" s="73"/>
      <c r="I28" s="73"/>
      <c r="J28" s="74"/>
      <c r="K28" s="45"/>
    </row>
    <row r="29" spans="1:11" ht="14.5">
      <c r="A29" s="41"/>
      <c r="B29" s="72"/>
      <c r="C29" s="73"/>
      <c r="D29" s="73"/>
      <c r="E29" s="73"/>
      <c r="F29" s="73"/>
      <c r="G29" s="73"/>
      <c r="H29" s="73"/>
      <c r="I29" s="73"/>
      <c r="J29" s="74"/>
      <c r="K29" s="45"/>
    </row>
    <row r="30" spans="1:11" ht="14.5">
      <c r="A30" s="41"/>
      <c r="B30" s="72"/>
      <c r="C30" s="73"/>
      <c r="D30" s="73"/>
      <c r="E30" s="73"/>
      <c r="F30" s="73"/>
      <c r="G30" s="73"/>
      <c r="H30" s="73"/>
      <c r="I30" s="73"/>
      <c r="J30" s="74"/>
      <c r="K30" s="45"/>
    </row>
    <row r="31" spans="1:11" ht="14.5">
      <c r="A31" s="41"/>
      <c r="B31" s="72"/>
      <c r="C31" s="73"/>
      <c r="D31" s="73"/>
      <c r="E31" s="73"/>
      <c r="F31" s="73"/>
      <c r="G31" s="73"/>
      <c r="H31" s="73"/>
      <c r="I31" s="73"/>
      <c r="J31" s="74"/>
      <c r="K31" s="45"/>
    </row>
    <row r="32" spans="1:11" ht="14.5">
      <c r="A32" s="41"/>
      <c r="B32" s="72"/>
      <c r="C32" s="73"/>
      <c r="D32" s="73"/>
      <c r="E32" s="73"/>
      <c r="F32" s="73"/>
      <c r="G32" s="73"/>
      <c r="H32" s="73"/>
      <c r="I32" s="73"/>
      <c r="J32" s="74"/>
      <c r="K32" s="45"/>
    </row>
    <row r="33" spans="1:11" ht="14.5">
      <c r="A33" s="41"/>
      <c r="B33" s="75"/>
      <c r="C33" s="76"/>
      <c r="D33" s="76"/>
      <c r="E33" s="76"/>
      <c r="F33" s="76"/>
      <c r="G33" s="76"/>
      <c r="H33" s="76"/>
      <c r="I33" s="76"/>
      <c r="J33" s="77"/>
      <c r="K33" s="45"/>
    </row>
    <row r="34" spans="1:11" ht="14.5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5"/>
    </row>
  </sheetData>
  <mergeCells count="2">
    <mergeCell ref="G7:H7"/>
    <mergeCell ref="B8:J33"/>
  </mergeCells>
  <pageMargins left="0.75" right="0.75" top="1" bottom="1" header="0.51180555555555596" footer="0.51180555555555596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674C4-FC2D-475A-A0B4-2DDA1F9007F4}">
  <dimension ref="A1:K29"/>
  <sheetViews>
    <sheetView showGridLines="0" workbookViewId="0"/>
  </sheetViews>
  <sheetFormatPr defaultColWidth="9" defaultRowHeight="12.5"/>
  <cols>
    <col min="2" max="10" width="12" customWidth="1"/>
  </cols>
  <sheetData>
    <row r="1" spans="1:11" ht="15" customHeight="1">
      <c r="A1" s="38"/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14.5">
      <c r="A2" s="41"/>
      <c r="B2" s="42"/>
      <c r="C2" s="42"/>
      <c r="D2" s="42"/>
      <c r="E2" s="43"/>
      <c r="F2" s="43"/>
      <c r="G2" s="44"/>
      <c r="H2" s="44"/>
      <c r="I2" s="44"/>
      <c r="J2" s="44"/>
      <c r="K2" s="45"/>
    </row>
    <row r="3" spans="1:11" ht="14.5">
      <c r="A3" s="41"/>
      <c r="B3" s="42"/>
      <c r="C3" s="42"/>
      <c r="D3" s="42"/>
      <c r="E3" s="42"/>
      <c r="F3" s="42"/>
      <c r="G3" s="44"/>
      <c r="H3" s="44"/>
      <c r="I3" s="44"/>
      <c r="J3" s="44"/>
      <c r="K3" s="45"/>
    </row>
    <row r="4" spans="1:11" ht="14.5">
      <c r="A4" s="41"/>
      <c r="B4" s="42"/>
      <c r="C4" s="42"/>
      <c r="D4" s="42"/>
      <c r="E4" s="42"/>
      <c r="F4" s="42"/>
      <c r="G4" s="44"/>
      <c r="H4" s="44"/>
      <c r="I4" s="44"/>
      <c r="J4" s="44"/>
      <c r="K4" s="45"/>
    </row>
    <row r="5" spans="1:11" ht="14.5">
      <c r="A5" s="46"/>
      <c r="B5" s="47"/>
      <c r="C5" s="48"/>
      <c r="D5" s="47"/>
      <c r="E5" s="47"/>
      <c r="F5" s="47"/>
      <c r="G5" s="47"/>
      <c r="H5" s="49" t="s">
        <v>63</v>
      </c>
      <c r="I5" s="56">
        <f>'Site Details '!B8</f>
        <v>1</v>
      </c>
      <c r="J5" s="56"/>
      <c r="K5" s="57"/>
    </row>
    <row r="6" spans="1:11" ht="14.5">
      <c r="A6" s="46" t="s">
        <v>64</v>
      </c>
      <c r="B6" s="47" t="str">
        <f>_xlfn.CONCAT('Site Details '!B4," ",'Site Details '!B6)</f>
        <v>GWC2145 Silverknowes</v>
      </c>
      <c r="C6" s="48"/>
      <c r="D6" s="47"/>
      <c r="E6" s="47"/>
      <c r="F6" s="47"/>
      <c r="G6" s="47"/>
      <c r="H6" s="46" t="s">
        <v>65</v>
      </c>
      <c r="I6" s="60">
        <v>1</v>
      </c>
      <c r="J6" s="50"/>
      <c r="K6" s="51"/>
    </row>
    <row r="7" spans="1:11" ht="14.5">
      <c r="A7" s="41"/>
      <c r="B7" s="42"/>
      <c r="C7" s="42"/>
      <c r="D7" s="42"/>
      <c r="E7" s="42"/>
      <c r="F7" s="42"/>
      <c r="G7" s="42"/>
      <c r="H7" s="68"/>
      <c r="I7" s="68"/>
      <c r="J7" s="42"/>
      <c r="K7" s="45"/>
    </row>
    <row r="8" spans="1:11" ht="14.5">
      <c r="A8" s="41"/>
      <c r="B8" s="69"/>
      <c r="C8" s="70"/>
      <c r="D8" s="70"/>
      <c r="E8" s="70"/>
      <c r="F8" s="70"/>
      <c r="G8" s="70"/>
      <c r="H8" s="70"/>
      <c r="I8" s="70"/>
      <c r="J8" s="71"/>
      <c r="K8" s="45"/>
    </row>
    <row r="9" spans="1:11" ht="14.5">
      <c r="A9" s="41"/>
      <c r="B9" s="72"/>
      <c r="C9" s="73"/>
      <c r="D9" s="73"/>
      <c r="E9" s="73"/>
      <c r="F9" s="73"/>
      <c r="G9" s="73"/>
      <c r="H9" s="73"/>
      <c r="I9" s="73"/>
      <c r="J9" s="74"/>
      <c r="K9" s="45"/>
    </row>
    <row r="10" spans="1:11" ht="14.5">
      <c r="A10" s="41"/>
      <c r="B10" s="72"/>
      <c r="C10" s="73"/>
      <c r="D10" s="73"/>
      <c r="E10" s="73"/>
      <c r="F10" s="73"/>
      <c r="G10" s="73"/>
      <c r="H10" s="73"/>
      <c r="I10" s="73"/>
      <c r="J10" s="74"/>
      <c r="K10" s="45"/>
    </row>
    <row r="11" spans="1:11" ht="14.5">
      <c r="A11" s="41"/>
      <c r="B11" s="72"/>
      <c r="C11" s="73"/>
      <c r="D11" s="73"/>
      <c r="E11" s="73"/>
      <c r="F11" s="73"/>
      <c r="G11" s="73"/>
      <c r="H11" s="73"/>
      <c r="I11" s="73"/>
      <c r="J11" s="74"/>
      <c r="K11" s="45"/>
    </row>
    <row r="12" spans="1:11" ht="14.5">
      <c r="A12" s="41"/>
      <c r="B12" s="72"/>
      <c r="C12" s="73"/>
      <c r="D12" s="73"/>
      <c r="E12" s="73"/>
      <c r="F12" s="73"/>
      <c r="G12" s="73"/>
      <c r="H12" s="73"/>
      <c r="I12" s="73"/>
      <c r="J12" s="74"/>
      <c r="K12" s="45"/>
    </row>
    <row r="13" spans="1:11" ht="14.5">
      <c r="A13" s="41"/>
      <c r="B13" s="72"/>
      <c r="C13" s="73"/>
      <c r="D13" s="73"/>
      <c r="E13" s="73"/>
      <c r="F13" s="73"/>
      <c r="G13" s="73"/>
      <c r="H13" s="73"/>
      <c r="I13" s="73"/>
      <c r="J13" s="74"/>
      <c r="K13" s="45"/>
    </row>
    <row r="14" spans="1:11" ht="14.5">
      <c r="A14" s="41"/>
      <c r="B14" s="72"/>
      <c r="C14" s="73"/>
      <c r="D14" s="73"/>
      <c r="E14" s="73"/>
      <c r="F14" s="73"/>
      <c r="G14" s="73"/>
      <c r="H14" s="73"/>
      <c r="I14" s="73"/>
      <c r="J14" s="74"/>
      <c r="K14" s="45"/>
    </row>
    <row r="15" spans="1:11" ht="14.5">
      <c r="A15" s="41"/>
      <c r="B15" s="72"/>
      <c r="C15" s="73"/>
      <c r="D15" s="73"/>
      <c r="E15" s="73"/>
      <c r="F15" s="73"/>
      <c r="G15" s="73"/>
      <c r="H15" s="73"/>
      <c r="I15" s="73"/>
      <c r="J15" s="74"/>
      <c r="K15" s="45"/>
    </row>
    <row r="16" spans="1:11" ht="14.5">
      <c r="A16" s="41"/>
      <c r="B16" s="72"/>
      <c r="C16" s="73"/>
      <c r="D16" s="73"/>
      <c r="E16" s="73"/>
      <c r="F16" s="73"/>
      <c r="G16" s="73"/>
      <c r="H16" s="73"/>
      <c r="I16" s="73"/>
      <c r="J16" s="74"/>
      <c r="K16" s="45"/>
    </row>
    <row r="17" spans="1:11" ht="14.5">
      <c r="A17" s="41"/>
      <c r="B17" s="72"/>
      <c r="C17" s="73"/>
      <c r="D17" s="73"/>
      <c r="E17" s="73"/>
      <c r="F17" s="73"/>
      <c r="G17" s="73"/>
      <c r="H17" s="73"/>
      <c r="I17" s="73"/>
      <c r="J17" s="74"/>
      <c r="K17" s="45"/>
    </row>
    <row r="18" spans="1:11" ht="14.5">
      <c r="A18" s="41"/>
      <c r="B18" s="72"/>
      <c r="C18" s="73"/>
      <c r="D18" s="73"/>
      <c r="E18" s="73"/>
      <c r="F18" s="73"/>
      <c r="G18" s="73"/>
      <c r="H18" s="73"/>
      <c r="I18" s="73"/>
      <c r="J18" s="74"/>
      <c r="K18" s="45"/>
    </row>
    <row r="19" spans="1:11" ht="14.5">
      <c r="A19" s="41"/>
      <c r="B19" s="72"/>
      <c r="C19" s="73"/>
      <c r="D19" s="73"/>
      <c r="E19" s="73"/>
      <c r="F19" s="73"/>
      <c r="G19" s="73"/>
      <c r="H19" s="73"/>
      <c r="I19" s="73"/>
      <c r="J19" s="74"/>
      <c r="K19" s="45"/>
    </row>
    <row r="20" spans="1:11" ht="14.5">
      <c r="A20" s="41"/>
      <c r="B20" s="72"/>
      <c r="C20" s="73"/>
      <c r="D20" s="73"/>
      <c r="E20" s="73"/>
      <c r="F20" s="73"/>
      <c r="G20" s="73"/>
      <c r="H20" s="73"/>
      <c r="I20" s="73"/>
      <c r="J20" s="74"/>
      <c r="K20" s="45"/>
    </row>
    <row r="21" spans="1:11" ht="14.5">
      <c r="A21" s="41"/>
      <c r="B21" s="72"/>
      <c r="C21" s="73"/>
      <c r="D21" s="73"/>
      <c r="E21" s="73"/>
      <c r="F21" s="73"/>
      <c r="G21" s="73"/>
      <c r="H21" s="73"/>
      <c r="I21" s="73"/>
      <c r="J21" s="74"/>
      <c r="K21" s="45"/>
    </row>
    <row r="22" spans="1:11" ht="14.5">
      <c r="A22" s="41"/>
      <c r="B22" s="72"/>
      <c r="C22" s="73"/>
      <c r="D22" s="73"/>
      <c r="E22" s="73"/>
      <c r="F22" s="73"/>
      <c r="G22" s="73"/>
      <c r="H22" s="73"/>
      <c r="I22" s="73"/>
      <c r="J22" s="74"/>
      <c r="K22" s="45"/>
    </row>
    <row r="23" spans="1:11" ht="14.5">
      <c r="A23" s="41"/>
      <c r="B23" s="72"/>
      <c r="C23" s="73"/>
      <c r="D23" s="73"/>
      <c r="E23" s="73"/>
      <c r="F23" s="73"/>
      <c r="G23" s="73"/>
      <c r="H23" s="73"/>
      <c r="I23" s="73"/>
      <c r="J23" s="74"/>
      <c r="K23" s="45"/>
    </row>
    <row r="24" spans="1:11" ht="14.5">
      <c r="A24" s="41"/>
      <c r="B24" s="72"/>
      <c r="C24" s="73"/>
      <c r="D24" s="73"/>
      <c r="E24" s="73"/>
      <c r="F24" s="73"/>
      <c r="G24" s="73"/>
      <c r="H24" s="73"/>
      <c r="I24" s="73"/>
      <c r="J24" s="74"/>
      <c r="K24" s="45"/>
    </row>
    <row r="25" spans="1:11" ht="14.5">
      <c r="A25" s="41"/>
      <c r="B25" s="72"/>
      <c r="C25" s="73"/>
      <c r="D25" s="73"/>
      <c r="E25" s="73"/>
      <c r="F25" s="73"/>
      <c r="G25" s="73"/>
      <c r="H25" s="73"/>
      <c r="I25" s="73"/>
      <c r="J25" s="74"/>
      <c r="K25" s="45"/>
    </row>
    <row r="26" spans="1:11" ht="14.5">
      <c r="A26" s="41"/>
      <c r="B26" s="72"/>
      <c r="C26" s="73"/>
      <c r="D26" s="73"/>
      <c r="E26" s="73"/>
      <c r="F26" s="73"/>
      <c r="G26" s="73"/>
      <c r="H26" s="73"/>
      <c r="I26" s="73"/>
      <c r="J26" s="74"/>
      <c r="K26" s="45"/>
    </row>
    <row r="27" spans="1:11" ht="14.5">
      <c r="A27" s="41"/>
      <c r="B27" s="72"/>
      <c r="C27" s="73"/>
      <c r="D27" s="73"/>
      <c r="E27" s="73"/>
      <c r="F27" s="73"/>
      <c r="G27" s="73"/>
      <c r="H27" s="73"/>
      <c r="I27" s="73"/>
      <c r="J27" s="74"/>
      <c r="K27" s="45"/>
    </row>
    <row r="28" spans="1:11" ht="14.5">
      <c r="A28" s="41"/>
      <c r="B28" s="75"/>
      <c r="C28" s="76"/>
      <c r="D28" s="76"/>
      <c r="E28" s="76"/>
      <c r="F28" s="76"/>
      <c r="G28" s="76"/>
      <c r="H28" s="76"/>
      <c r="I28" s="76"/>
      <c r="J28" s="77"/>
      <c r="K28" s="45"/>
    </row>
    <row r="29" spans="1:11" ht="14.5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5"/>
    </row>
  </sheetData>
  <mergeCells count="2">
    <mergeCell ref="H7:I7"/>
    <mergeCell ref="B8:J28"/>
  </mergeCells>
  <pageMargins left="0.75" right="0.75" top="1" bottom="1" header="0.51180555555555596" footer="0.51180555555555596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9"/>
  <sheetViews>
    <sheetView showGridLines="0" workbookViewId="0"/>
  </sheetViews>
  <sheetFormatPr defaultColWidth="9" defaultRowHeight="12.5"/>
  <cols>
    <col min="2" max="10" width="12" customWidth="1"/>
  </cols>
  <sheetData>
    <row r="1" spans="1:11" ht="15" customHeight="1">
      <c r="A1" s="38"/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14.5">
      <c r="A2" s="41"/>
      <c r="B2" s="42"/>
      <c r="C2" s="42"/>
      <c r="D2" s="42"/>
      <c r="E2" s="43"/>
      <c r="F2" s="43"/>
      <c r="G2" s="44"/>
      <c r="H2" s="44"/>
      <c r="I2" s="44"/>
      <c r="J2" s="44"/>
      <c r="K2" s="45"/>
    </row>
    <row r="3" spans="1:11" ht="14.5">
      <c r="A3" s="41"/>
      <c r="B3" s="42"/>
      <c r="C3" s="42"/>
      <c r="D3" s="42"/>
      <c r="E3" s="42"/>
      <c r="F3" s="42"/>
      <c r="G3" s="44"/>
      <c r="H3" s="44"/>
      <c r="I3" s="44"/>
      <c r="J3" s="44"/>
      <c r="K3" s="45"/>
    </row>
    <row r="4" spans="1:11" ht="14.5">
      <c r="A4" s="41"/>
      <c r="B4" s="42"/>
      <c r="C4" s="42"/>
      <c r="D4" s="42"/>
      <c r="E4" s="42"/>
      <c r="F4" s="42"/>
      <c r="G4" s="44"/>
      <c r="H4" s="44"/>
      <c r="I4" s="44"/>
      <c r="J4" s="44"/>
      <c r="K4" s="45"/>
    </row>
    <row r="5" spans="1:11" ht="14.5">
      <c r="A5" s="46"/>
      <c r="B5" s="47"/>
      <c r="C5" s="48"/>
      <c r="D5" s="47"/>
      <c r="E5" s="47"/>
      <c r="F5" s="47"/>
      <c r="G5" s="47"/>
      <c r="H5" s="49" t="s">
        <v>63</v>
      </c>
      <c r="I5" s="56">
        <f>'Site Details '!B8</f>
        <v>1</v>
      </c>
      <c r="J5" s="56"/>
      <c r="K5" s="57"/>
    </row>
    <row r="6" spans="1:11" ht="14.5">
      <c r="A6" s="46" t="s">
        <v>64</v>
      </c>
      <c r="B6" s="47" t="str">
        <f>_xlfn.CONCAT('Site Details '!B4," ",'Site Details '!B6)</f>
        <v>GWC2145 Silverknowes</v>
      </c>
      <c r="C6" s="48"/>
      <c r="D6" s="47"/>
      <c r="E6" s="47"/>
      <c r="F6" s="47"/>
      <c r="G6" s="47"/>
      <c r="H6" s="46" t="s">
        <v>65</v>
      </c>
      <c r="I6" s="60">
        <v>1</v>
      </c>
      <c r="J6" s="50"/>
      <c r="K6" s="51"/>
    </row>
    <row r="7" spans="1:11" ht="14.5">
      <c r="A7" s="41"/>
      <c r="B7" s="42"/>
      <c r="C7" s="42"/>
      <c r="D7" s="42"/>
      <c r="E7" s="42"/>
      <c r="F7" s="42"/>
      <c r="G7" s="42"/>
      <c r="H7" s="68"/>
      <c r="I7" s="68"/>
      <c r="J7" s="42"/>
      <c r="K7" s="45"/>
    </row>
    <row r="8" spans="1:11" ht="14.5">
      <c r="A8" s="41"/>
      <c r="B8" s="69"/>
      <c r="C8" s="70"/>
      <c r="D8" s="70"/>
      <c r="E8" s="70"/>
      <c r="F8" s="70"/>
      <c r="G8" s="70"/>
      <c r="H8" s="70"/>
      <c r="I8" s="70"/>
      <c r="J8" s="71"/>
      <c r="K8" s="45"/>
    </row>
    <row r="9" spans="1:11" ht="14.5">
      <c r="A9" s="41"/>
      <c r="B9" s="72"/>
      <c r="C9" s="73"/>
      <c r="D9" s="73"/>
      <c r="E9" s="73"/>
      <c r="F9" s="73"/>
      <c r="G9" s="73"/>
      <c r="H9" s="73"/>
      <c r="I9" s="73"/>
      <c r="J9" s="74"/>
      <c r="K9" s="45"/>
    </row>
    <row r="10" spans="1:11" ht="14.5">
      <c r="A10" s="41"/>
      <c r="B10" s="72"/>
      <c r="C10" s="73"/>
      <c r="D10" s="73"/>
      <c r="E10" s="73"/>
      <c r="F10" s="73"/>
      <c r="G10" s="73"/>
      <c r="H10" s="73"/>
      <c r="I10" s="73"/>
      <c r="J10" s="74"/>
      <c r="K10" s="45"/>
    </row>
    <row r="11" spans="1:11" ht="14.5">
      <c r="A11" s="41"/>
      <c r="B11" s="72"/>
      <c r="C11" s="73"/>
      <c r="D11" s="73"/>
      <c r="E11" s="73"/>
      <c r="F11" s="73"/>
      <c r="G11" s="73"/>
      <c r="H11" s="73"/>
      <c r="I11" s="73"/>
      <c r="J11" s="74"/>
      <c r="K11" s="45"/>
    </row>
    <row r="12" spans="1:11" ht="14.5">
      <c r="A12" s="41"/>
      <c r="B12" s="72"/>
      <c r="C12" s="73"/>
      <c r="D12" s="73"/>
      <c r="E12" s="73"/>
      <c r="F12" s="73"/>
      <c r="G12" s="73"/>
      <c r="H12" s="73"/>
      <c r="I12" s="73"/>
      <c r="J12" s="74"/>
      <c r="K12" s="45"/>
    </row>
    <row r="13" spans="1:11" ht="14.5">
      <c r="A13" s="41"/>
      <c r="B13" s="72"/>
      <c r="C13" s="73"/>
      <c r="D13" s="73"/>
      <c r="E13" s="73"/>
      <c r="F13" s="73"/>
      <c r="G13" s="73"/>
      <c r="H13" s="73"/>
      <c r="I13" s="73"/>
      <c r="J13" s="74"/>
      <c r="K13" s="45"/>
    </row>
    <row r="14" spans="1:11" ht="14.5">
      <c r="A14" s="41"/>
      <c r="B14" s="72"/>
      <c r="C14" s="73"/>
      <c r="D14" s="73"/>
      <c r="E14" s="73"/>
      <c r="F14" s="73"/>
      <c r="G14" s="73"/>
      <c r="H14" s="73"/>
      <c r="I14" s="73"/>
      <c r="J14" s="74"/>
      <c r="K14" s="45"/>
    </row>
    <row r="15" spans="1:11" ht="14.5">
      <c r="A15" s="41"/>
      <c r="B15" s="72"/>
      <c r="C15" s="73"/>
      <c r="D15" s="73"/>
      <c r="E15" s="73"/>
      <c r="F15" s="73"/>
      <c r="G15" s="73"/>
      <c r="H15" s="73"/>
      <c r="I15" s="73"/>
      <c r="J15" s="74"/>
      <c r="K15" s="45"/>
    </row>
    <row r="16" spans="1:11" ht="14.5">
      <c r="A16" s="41"/>
      <c r="B16" s="72"/>
      <c r="C16" s="73"/>
      <c r="D16" s="73"/>
      <c r="E16" s="73"/>
      <c r="F16" s="73"/>
      <c r="G16" s="73"/>
      <c r="H16" s="73"/>
      <c r="I16" s="73"/>
      <c r="J16" s="74"/>
      <c r="K16" s="45"/>
    </row>
    <row r="17" spans="1:11" ht="14.5">
      <c r="A17" s="41"/>
      <c r="B17" s="72"/>
      <c r="C17" s="73"/>
      <c r="D17" s="73"/>
      <c r="E17" s="73"/>
      <c r="F17" s="73"/>
      <c r="G17" s="73"/>
      <c r="H17" s="73"/>
      <c r="I17" s="73"/>
      <c r="J17" s="74"/>
      <c r="K17" s="45"/>
    </row>
    <row r="18" spans="1:11" ht="14.5">
      <c r="A18" s="41"/>
      <c r="B18" s="72"/>
      <c r="C18" s="73"/>
      <c r="D18" s="73"/>
      <c r="E18" s="73"/>
      <c r="F18" s="73"/>
      <c r="G18" s="73"/>
      <c r="H18" s="73"/>
      <c r="I18" s="73"/>
      <c r="J18" s="74"/>
      <c r="K18" s="45"/>
    </row>
    <row r="19" spans="1:11" ht="14.5">
      <c r="A19" s="41"/>
      <c r="B19" s="72"/>
      <c r="C19" s="73"/>
      <c r="D19" s="73"/>
      <c r="E19" s="73"/>
      <c r="F19" s="73"/>
      <c r="G19" s="73"/>
      <c r="H19" s="73"/>
      <c r="I19" s="73"/>
      <c r="J19" s="74"/>
      <c r="K19" s="45"/>
    </row>
    <row r="20" spans="1:11" ht="14.5">
      <c r="A20" s="41"/>
      <c r="B20" s="72"/>
      <c r="C20" s="73"/>
      <c r="D20" s="73"/>
      <c r="E20" s="73"/>
      <c r="F20" s="73"/>
      <c r="G20" s="73"/>
      <c r="H20" s="73"/>
      <c r="I20" s="73"/>
      <c r="J20" s="74"/>
      <c r="K20" s="45"/>
    </row>
    <row r="21" spans="1:11" ht="14.5">
      <c r="A21" s="41"/>
      <c r="B21" s="72"/>
      <c r="C21" s="73"/>
      <c r="D21" s="73"/>
      <c r="E21" s="73"/>
      <c r="F21" s="73"/>
      <c r="G21" s="73"/>
      <c r="H21" s="73"/>
      <c r="I21" s="73"/>
      <c r="J21" s="74"/>
      <c r="K21" s="45"/>
    </row>
    <row r="22" spans="1:11" ht="14.5">
      <c r="A22" s="41"/>
      <c r="B22" s="72"/>
      <c r="C22" s="73"/>
      <c r="D22" s="73"/>
      <c r="E22" s="73"/>
      <c r="F22" s="73"/>
      <c r="G22" s="73"/>
      <c r="H22" s="73"/>
      <c r="I22" s="73"/>
      <c r="J22" s="74"/>
      <c r="K22" s="45"/>
    </row>
    <row r="23" spans="1:11" ht="14.5">
      <c r="A23" s="41"/>
      <c r="B23" s="72"/>
      <c r="C23" s="73"/>
      <c r="D23" s="73"/>
      <c r="E23" s="73"/>
      <c r="F23" s="73"/>
      <c r="G23" s="73"/>
      <c r="H23" s="73"/>
      <c r="I23" s="73"/>
      <c r="J23" s="74"/>
      <c r="K23" s="45"/>
    </row>
    <row r="24" spans="1:11" ht="14.5">
      <c r="A24" s="41"/>
      <c r="B24" s="72"/>
      <c r="C24" s="73"/>
      <c r="D24" s="73"/>
      <c r="E24" s="73"/>
      <c r="F24" s="73"/>
      <c r="G24" s="73"/>
      <c r="H24" s="73"/>
      <c r="I24" s="73"/>
      <c r="J24" s="74"/>
      <c r="K24" s="45"/>
    </row>
    <row r="25" spans="1:11" ht="14.5">
      <c r="A25" s="41"/>
      <c r="B25" s="72"/>
      <c r="C25" s="73"/>
      <c r="D25" s="73"/>
      <c r="E25" s="73"/>
      <c r="F25" s="73"/>
      <c r="G25" s="73"/>
      <c r="H25" s="73"/>
      <c r="I25" s="73"/>
      <c r="J25" s="74"/>
      <c r="K25" s="45"/>
    </row>
    <row r="26" spans="1:11" ht="14.5">
      <c r="A26" s="41"/>
      <c r="B26" s="72"/>
      <c r="C26" s="73"/>
      <c r="D26" s="73"/>
      <c r="E26" s="73"/>
      <c r="F26" s="73"/>
      <c r="G26" s="73"/>
      <c r="H26" s="73"/>
      <c r="I26" s="73"/>
      <c r="J26" s="74"/>
      <c r="K26" s="45"/>
    </row>
    <row r="27" spans="1:11" ht="14.5">
      <c r="A27" s="41"/>
      <c r="B27" s="72"/>
      <c r="C27" s="73"/>
      <c r="D27" s="73"/>
      <c r="E27" s="73"/>
      <c r="F27" s="73"/>
      <c r="G27" s="73"/>
      <c r="H27" s="73"/>
      <c r="I27" s="73"/>
      <c r="J27" s="74"/>
      <c r="K27" s="45"/>
    </row>
    <row r="28" spans="1:11" ht="14.5">
      <c r="A28" s="41"/>
      <c r="B28" s="75"/>
      <c r="C28" s="76"/>
      <c r="D28" s="76"/>
      <c r="E28" s="76"/>
      <c r="F28" s="76"/>
      <c r="G28" s="76"/>
      <c r="H28" s="76"/>
      <c r="I28" s="76"/>
      <c r="J28" s="77"/>
      <c r="K28" s="45"/>
    </row>
    <row r="29" spans="1:11" ht="14.5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5"/>
    </row>
  </sheetData>
  <mergeCells count="2">
    <mergeCell ref="H7:I7"/>
    <mergeCell ref="B8:J28"/>
  </mergeCells>
  <pageMargins left="0.75" right="0.75" top="1" bottom="1" header="0.51180555555555596" footer="0.51180555555555596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2"/>
  <sheetViews>
    <sheetView showGridLines="0" zoomScale="80" zoomScaleNormal="80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11.26953125" defaultRowHeight="14.5"/>
  <cols>
    <col min="1" max="1" width="15.26953125" style="1" customWidth="1"/>
    <col min="2" max="2" width="13.7265625" style="1" customWidth="1"/>
    <col min="3" max="3" width="7.7265625" style="1" customWidth="1"/>
    <col min="4" max="4" width="13.7265625" style="1" customWidth="1"/>
    <col min="5" max="5" width="7.7265625" style="1" customWidth="1"/>
    <col min="6" max="16384" width="11.26953125" style="13"/>
  </cols>
  <sheetData>
    <row r="1" spans="1:5" ht="74.150000000000006" customHeight="1"/>
    <row r="3" spans="1:5" s="1" customFormat="1" ht="20.149999999999999" customHeight="1">
      <c r="A3" s="61" t="s">
        <v>76</v>
      </c>
    </row>
    <row r="4" spans="1:5" customFormat="1">
      <c r="A4" s="1"/>
      <c r="B4" s="1"/>
      <c r="C4" s="1"/>
      <c r="D4" s="1"/>
      <c r="E4" s="1"/>
    </row>
    <row r="5" spans="1:5" s="1" customFormat="1" ht="17.5">
      <c r="A5" s="4" t="s">
        <v>7</v>
      </c>
      <c r="B5" s="5" t="str">
        <f>'Site Details '!B10</f>
        <v>Silverknowes Court</v>
      </c>
      <c r="C5" s="5"/>
      <c r="D5" s="5"/>
      <c r="E5" s="5"/>
    </row>
    <row r="6" spans="1:5" customFormat="1">
      <c r="A6" s="1"/>
      <c r="B6" s="1"/>
      <c r="C6" s="1"/>
      <c r="D6" s="1"/>
      <c r="E6" s="1"/>
    </row>
    <row r="7" spans="1:5" customFormat="1">
      <c r="A7" s="1"/>
      <c r="B7" s="78" t="s">
        <v>67</v>
      </c>
      <c r="C7" s="79"/>
      <c r="D7" s="79"/>
      <c r="E7" s="80"/>
    </row>
    <row r="8" spans="1:5" s="1" customFormat="1">
      <c r="B8" s="81"/>
      <c r="C8" s="82"/>
      <c r="D8" s="82"/>
      <c r="E8" s="83"/>
    </row>
    <row r="9" spans="1:5" s="1" customFormat="1">
      <c r="A9" s="2"/>
      <c r="B9" s="84" t="s">
        <v>70</v>
      </c>
      <c r="C9" s="85"/>
      <c r="D9" s="86" t="s">
        <v>71</v>
      </c>
      <c r="E9" s="85"/>
    </row>
    <row r="10" spans="1:5" s="1" customFormat="1" ht="17.25" customHeight="1">
      <c r="A10" s="7" t="s">
        <v>8</v>
      </c>
      <c r="B10" s="8" t="s">
        <v>68</v>
      </c>
      <c r="C10" s="8" t="s">
        <v>9</v>
      </c>
      <c r="D10" s="8" t="s">
        <v>68</v>
      </c>
      <c r="E10" s="8" t="s">
        <v>9</v>
      </c>
    </row>
    <row r="11" spans="1:5" s="1" customFormat="1" ht="17.149999999999999" customHeight="1">
      <c r="A11" s="9" t="s">
        <v>10</v>
      </c>
      <c r="B11" s="14">
        <v>0</v>
      </c>
      <c r="C11" s="11">
        <v>0</v>
      </c>
      <c r="D11" s="14">
        <v>1</v>
      </c>
      <c r="E11" s="11">
        <f>SUM(D11:D11)</f>
        <v>1</v>
      </c>
    </row>
    <row r="12" spans="1:5" s="1" customFormat="1" ht="17.149999999999999" customHeight="1">
      <c r="A12" s="9" t="s">
        <v>11</v>
      </c>
      <c r="B12" s="14">
        <v>0</v>
      </c>
      <c r="C12" s="11">
        <v>0</v>
      </c>
      <c r="D12" s="14">
        <v>0</v>
      </c>
      <c r="E12" s="11">
        <f>SUM(D12:D12)</f>
        <v>0</v>
      </c>
    </row>
    <row r="13" spans="1:5" s="1" customFormat="1" ht="17.149999999999999" customHeight="1">
      <c r="A13" s="9" t="s">
        <v>12</v>
      </c>
      <c r="B13" s="14">
        <v>0</v>
      </c>
      <c r="C13" s="11">
        <v>0</v>
      </c>
      <c r="D13" s="14">
        <v>1</v>
      </c>
      <c r="E13" s="11">
        <f>SUM(D13:D13)</f>
        <v>1</v>
      </c>
    </row>
    <row r="14" spans="1:5" s="1" customFormat="1" ht="17.149999999999999" customHeight="1">
      <c r="A14" s="9" t="s">
        <v>13</v>
      </c>
      <c r="B14" s="14">
        <v>0</v>
      </c>
      <c r="C14" s="11">
        <v>0</v>
      </c>
      <c r="D14" s="14">
        <v>0</v>
      </c>
      <c r="E14" s="11">
        <f>SUM(D14:D14)</f>
        <v>0</v>
      </c>
    </row>
    <row r="15" spans="1:5" customFormat="1" ht="13" customHeight="1">
      <c r="A15" s="11" t="s">
        <v>14</v>
      </c>
      <c r="B15" s="11">
        <f t="shared" ref="B15" si="0">SUM(B11:B14)</f>
        <v>0</v>
      </c>
      <c r="C15" s="11">
        <f t="shared" ref="C15" si="1">SUM(C11:C14)</f>
        <v>0</v>
      </c>
      <c r="D15" s="11">
        <f t="shared" ref="D15" si="2">SUM(D11:D14)</f>
        <v>2</v>
      </c>
      <c r="E15" s="11">
        <f t="shared" ref="E15" si="3">SUM(E11:E14)</f>
        <v>2</v>
      </c>
    </row>
    <row r="16" spans="1:5" s="1" customFormat="1" ht="17.149999999999999" customHeight="1">
      <c r="A16" s="9" t="s">
        <v>15</v>
      </c>
      <c r="B16" s="14">
        <v>0</v>
      </c>
      <c r="C16" s="11">
        <v>0</v>
      </c>
      <c r="D16" s="14">
        <v>1</v>
      </c>
      <c r="E16" s="11">
        <f>SUM(D16:D16)</f>
        <v>1</v>
      </c>
    </row>
    <row r="17" spans="1:5" s="1" customFormat="1" ht="17.149999999999999" customHeight="1">
      <c r="A17" s="9" t="s">
        <v>16</v>
      </c>
      <c r="B17" s="14">
        <v>0</v>
      </c>
      <c r="C17" s="11">
        <v>0</v>
      </c>
      <c r="D17" s="14">
        <v>1</v>
      </c>
      <c r="E17" s="11">
        <f>SUM(D17:D17)</f>
        <v>1</v>
      </c>
    </row>
    <row r="18" spans="1:5" s="1" customFormat="1" ht="17.149999999999999" customHeight="1">
      <c r="A18" s="9" t="s">
        <v>17</v>
      </c>
      <c r="B18" s="14">
        <v>1</v>
      </c>
      <c r="C18" s="11">
        <v>1</v>
      </c>
      <c r="D18" s="14">
        <v>0</v>
      </c>
      <c r="E18" s="11">
        <f>SUM(D18:D18)</f>
        <v>0</v>
      </c>
    </row>
    <row r="19" spans="1:5" s="1" customFormat="1" ht="17.149999999999999" customHeight="1">
      <c r="A19" s="9" t="s">
        <v>18</v>
      </c>
      <c r="B19" s="14">
        <v>0</v>
      </c>
      <c r="C19" s="11">
        <v>0</v>
      </c>
      <c r="D19" s="14">
        <v>0</v>
      </c>
      <c r="E19" s="11">
        <f>SUM(D19:D19)</f>
        <v>0</v>
      </c>
    </row>
    <row r="20" spans="1:5" customFormat="1" ht="13" customHeight="1">
      <c r="A20" s="11" t="s">
        <v>14</v>
      </c>
      <c r="B20" s="11">
        <f t="shared" ref="B20" si="4">SUM(B16:B19)</f>
        <v>1</v>
      </c>
      <c r="C20" s="11">
        <f t="shared" ref="C20" si="5">SUM(C16:C19)</f>
        <v>1</v>
      </c>
      <c r="D20" s="11">
        <f t="shared" ref="D20" si="6">SUM(D16:D19)</f>
        <v>2</v>
      </c>
      <c r="E20" s="11">
        <f t="shared" ref="E20" si="7">SUM(E16:E19)</f>
        <v>2</v>
      </c>
    </row>
    <row r="21" spans="1:5" customFormat="1" ht="17.149999999999999" customHeight="1">
      <c r="A21" s="9" t="s">
        <v>19</v>
      </c>
      <c r="B21" s="14">
        <v>0</v>
      </c>
      <c r="C21" s="11">
        <v>0</v>
      </c>
      <c r="D21" s="14">
        <v>1</v>
      </c>
      <c r="E21" s="11">
        <f>SUM(D21:D21)</f>
        <v>1</v>
      </c>
    </row>
    <row r="22" spans="1:5" customFormat="1" ht="17.149999999999999" customHeight="1">
      <c r="A22" s="9" t="s">
        <v>20</v>
      </c>
      <c r="B22" s="14">
        <v>0</v>
      </c>
      <c r="C22" s="11">
        <v>0</v>
      </c>
      <c r="D22" s="14">
        <v>0</v>
      </c>
      <c r="E22" s="11">
        <f>SUM(D22:D22)</f>
        <v>0</v>
      </c>
    </row>
    <row r="23" spans="1:5" customFormat="1" ht="17.149999999999999" customHeight="1">
      <c r="A23" s="9" t="s">
        <v>21</v>
      </c>
      <c r="B23" s="14">
        <v>0</v>
      </c>
      <c r="C23" s="11">
        <v>0</v>
      </c>
      <c r="D23" s="14">
        <v>0</v>
      </c>
      <c r="E23" s="11">
        <f>SUM(D23:D23)</f>
        <v>0</v>
      </c>
    </row>
    <row r="24" spans="1:5" customFormat="1" ht="17.149999999999999" customHeight="1">
      <c r="A24" s="9" t="s">
        <v>22</v>
      </c>
      <c r="B24" s="14">
        <v>0</v>
      </c>
      <c r="C24" s="11">
        <v>0</v>
      </c>
      <c r="D24" s="14">
        <v>0</v>
      </c>
      <c r="E24" s="11">
        <f>SUM(D24:D24)</f>
        <v>0</v>
      </c>
    </row>
    <row r="25" spans="1:5" customFormat="1" ht="13" customHeight="1">
      <c r="A25" s="11" t="s">
        <v>14</v>
      </c>
      <c r="B25" s="11">
        <f t="shared" ref="B25" si="8">SUM(B21:B24)</f>
        <v>0</v>
      </c>
      <c r="C25" s="11">
        <f t="shared" ref="C25" si="9">SUM(C21:C24)</f>
        <v>0</v>
      </c>
      <c r="D25" s="11">
        <f t="shared" ref="D25" si="10">SUM(D21:D24)</f>
        <v>1</v>
      </c>
      <c r="E25" s="11">
        <f t="shared" ref="E25" si="11">SUM(E21:E24)</f>
        <v>1</v>
      </c>
    </row>
    <row r="26" spans="1:5" customFormat="1" ht="17.149999999999999" customHeight="1">
      <c r="A26" s="9" t="s">
        <v>23</v>
      </c>
      <c r="B26" s="14">
        <v>0</v>
      </c>
      <c r="C26" s="11">
        <v>0</v>
      </c>
      <c r="D26" s="14">
        <v>0</v>
      </c>
      <c r="E26" s="11">
        <f>SUM(D26:D26)</f>
        <v>0</v>
      </c>
    </row>
    <row r="27" spans="1:5" customFormat="1" ht="17.149999999999999" customHeight="1">
      <c r="A27" s="9" t="s">
        <v>24</v>
      </c>
      <c r="B27" s="14">
        <v>0</v>
      </c>
      <c r="C27" s="11">
        <v>0</v>
      </c>
      <c r="D27" s="14">
        <v>1</v>
      </c>
      <c r="E27" s="11">
        <f>SUM(D27:D27)</f>
        <v>1</v>
      </c>
    </row>
    <row r="28" spans="1:5" customFormat="1" ht="17.149999999999999" customHeight="1">
      <c r="A28" s="9" t="s">
        <v>25</v>
      </c>
      <c r="B28" s="14">
        <v>0</v>
      </c>
      <c r="C28" s="11">
        <v>0</v>
      </c>
      <c r="D28" s="14">
        <v>0</v>
      </c>
      <c r="E28" s="11">
        <f>SUM(D28:D28)</f>
        <v>0</v>
      </c>
    </row>
    <row r="29" spans="1:5" customFormat="1" ht="17.149999999999999" customHeight="1">
      <c r="A29" s="9" t="s">
        <v>26</v>
      </c>
      <c r="B29" s="14">
        <v>0</v>
      </c>
      <c r="C29" s="11">
        <v>0</v>
      </c>
      <c r="D29" s="14">
        <v>1</v>
      </c>
      <c r="E29" s="11">
        <f>SUM(D29:D29)</f>
        <v>1</v>
      </c>
    </row>
    <row r="30" spans="1:5" customFormat="1" ht="13" customHeight="1">
      <c r="A30" s="11" t="s">
        <v>14</v>
      </c>
      <c r="B30" s="11">
        <f t="shared" ref="B30" si="12">SUM(B26:B29)</f>
        <v>0</v>
      </c>
      <c r="C30" s="11">
        <f t="shared" ref="C30" si="13">SUM(C26:C29)</f>
        <v>0</v>
      </c>
      <c r="D30" s="11">
        <f t="shared" ref="D30" si="14">SUM(D26:D29)</f>
        <v>2</v>
      </c>
      <c r="E30" s="11">
        <f t="shared" ref="E30" si="15">SUM(E26:E29)</f>
        <v>2</v>
      </c>
    </row>
    <row r="31" spans="1:5" customFormat="1" ht="17.149999999999999" customHeight="1">
      <c r="A31" s="9" t="s">
        <v>27</v>
      </c>
      <c r="B31" s="14">
        <v>0</v>
      </c>
      <c r="C31" s="11">
        <v>0</v>
      </c>
      <c r="D31" s="14">
        <v>0</v>
      </c>
      <c r="E31" s="11">
        <f>SUM(D31:D31)</f>
        <v>0</v>
      </c>
    </row>
    <row r="32" spans="1:5" customFormat="1" ht="17.149999999999999" customHeight="1">
      <c r="A32" s="9" t="s">
        <v>28</v>
      </c>
      <c r="B32" s="14">
        <v>0</v>
      </c>
      <c r="C32" s="11">
        <v>0</v>
      </c>
      <c r="D32" s="14">
        <v>1</v>
      </c>
      <c r="E32" s="11">
        <f>SUM(D32:D32)</f>
        <v>1</v>
      </c>
    </row>
    <row r="33" spans="1:5" customFormat="1" ht="17.149999999999999" customHeight="1">
      <c r="A33" s="9" t="s">
        <v>29</v>
      </c>
      <c r="B33" s="14">
        <v>0</v>
      </c>
      <c r="C33" s="11">
        <v>0</v>
      </c>
      <c r="D33" s="14">
        <v>0</v>
      </c>
      <c r="E33" s="11">
        <f>SUM(D33:D33)</f>
        <v>0</v>
      </c>
    </row>
    <row r="34" spans="1:5" customFormat="1" ht="17.149999999999999" customHeight="1">
      <c r="A34" s="9" t="s">
        <v>30</v>
      </c>
      <c r="B34" s="14">
        <v>0</v>
      </c>
      <c r="C34" s="11">
        <v>0</v>
      </c>
      <c r="D34" s="14">
        <v>0</v>
      </c>
      <c r="E34" s="11">
        <f>SUM(D34:D34)</f>
        <v>0</v>
      </c>
    </row>
    <row r="35" spans="1:5" customFormat="1" ht="13" customHeight="1">
      <c r="A35" s="11" t="s">
        <v>14</v>
      </c>
      <c r="B35" s="11">
        <f t="shared" ref="B35:C35" si="16">SUM(B31:B34)</f>
        <v>0</v>
      </c>
      <c r="C35" s="11">
        <f t="shared" si="16"/>
        <v>0</v>
      </c>
      <c r="D35" s="11">
        <f t="shared" ref="D35" si="17">SUM(D31:D34)</f>
        <v>1</v>
      </c>
      <c r="E35" s="11">
        <f t="shared" ref="E35" si="18">SUM(E31:E34)</f>
        <v>1</v>
      </c>
    </row>
    <row r="36" spans="1:5" customFormat="1" ht="17.149999999999999" customHeight="1">
      <c r="A36" s="9" t="s">
        <v>31</v>
      </c>
      <c r="B36" s="14">
        <v>0</v>
      </c>
      <c r="C36" s="11">
        <v>0</v>
      </c>
      <c r="D36" s="14">
        <v>0</v>
      </c>
      <c r="E36" s="11">
        <f>SUM(D36:D36)</f>
        <v>0</v>
      </c>
    </row>
    <row r="37" spans="1:5" customFormat="1" ht="17.149999999999999" customHeight="1">
      <c r="A37" s="9" t="s">
        <v>32</v>
      </c>
      <c r="B37" s="14">
        <v>0</v>
      </c>
      <c r="C37" s="11">
        <v>0</v>
      </c>
      <c r="D37" s="14">
        <v>0</v>
      </c>
      <c r="E37" s="11">
        <f>SUM(D37:D37)</f>
        <v>0</v>
      </c>
    </row>
    <row r="38" spans="1:5" customFormat="1" ht="17.149999999999999" customHeight="1">
      <c r="A38" s="9" t="s">
        <v>33</v>
      </c>
      <c r="B38" s="14">
        <v>0</v>
      </c>
      <c r="C38" s="11">
        <v>0</v>
      </c>
      <c r="D38" s="14">
        <v>0</v>
      </c>
      <c r="E38" s="11">
        <f>SUM(D38:D38)</f>
        <v>0</v>
      </c>
    </row>
    <row r="39" spans="1:5" customFormat="1" ht="17.149999999999999" customHeight="1">
      <c r="A39" s="9" t="s">
        <v>34</v>
      </c>
      <c r="B39" s="14">
        <v>0</v>
      </c>
      <c r="C39" s="11">
        <v>0</v>
      </c>
      <c r="D39" s="14">
        <v>1</v>
      </c>
      <c r="E39" s="11">
        <f>SUM(D39:D39)</f>
        <v>1</v>
      </c>
    </row>
    <row r="40" spans="1:5" customFormat="1" ht="13" customHeight="1">
      <c r="A40" s="11" t="s">
        <v>14</v>
      </c>
      <c r="B40" s="11">
        <f t="shared" ref="B40:C40" si="19">SUM(B36:B39)</f>
        <v>0</v>
      </c>
      <c r="C40" s="11">
        <f t="shared" si="19"/>
        <v>0</v>
      </c>
      <c r="D40" s="11">
        <f t="shared" ref="D40" si="20">SUM(D36:D39)</f>
        <v>1</v>
      </c>
      <c r="E40" s="11">
        <f t="shared" ref="E40" si="21">SUM(E36:E39)</f>
        <v>1</v>
      </c>
    </row>
    <row r="41" spans="1:5" customFormat="1" ht="17.149999999999999" customHeight="1">
      <c r="A41" s="9" t="s">
        <v>35</v>
      </c>
      <c r="B41" s="14">
        <v>1</v>
      </c>
      <c r="C41" s="11">
        <v>1</v>
      </c>
      <c r="D41" s="14">
        <v>0</v>
      </c>
      <c r="E41" s="11">
        <f>SUM(D41:D41)</f>
        <v>0</v>
      </c>
    </row>
    <row r="42" spans="1:5" customFormat="1" ht="17.149999999999999" customHeight="1">
      <c r="A42" s="9" t="s">
        <v>36</v>
      </c>
      <c r="B42" s="14">
        <v>0</v>
      </c>
      <c r="C42" s="11">
        <v>0</v>
      </c>
      <c r="D42" s="14">
        <v>0</v>
      </c>
      <c r="E42" s="11">
        <f>SUM(D42:D42)</f>
        <v>0</v>
      </c>
    </row>
    <row r="43" spans="1:5" customFormat="1" ht="17.149999999999999" customHeight="1">
      <c r="A43" s="9" t="s">
        <v>37</v>
      </c>
      <c r="B43" s="14">
        <v>0</v>
      </c>
      <c r="C43" s="11">
        <v>0</v>
      </c>
      <c r="D43" s="14">
        <v>0</v>
      </c>
      <c r="E43" s="11">
        <f>SUM(D43:D43)</f>
        <v>0</v>
      </c>
    </row>
    <row r="44" spans="1:5" customFormat="1" ht="17.149999999999999" customHeight="1">
      <c r="A44" s="9" t="s">
        <v>38</v>
      </c>
      <c r="B44" s="14">
        <v>0</v>
      </c>
      <c r="C44" s="11">
        <v>0</v>
      </c>
      <c r="D44" s="14">
        <v>1</v>
      </c>
      <c r="E44" s="11">
        <f>SUM(D44:D44)</f>
        <v>1</v>
      </c>
    </row>
    <row r="45" spans="1:5" customFormat="1" ht="13" customHeight="1">
      <c r="A45" s="11" t="s">
        <v>14</v>
      </c>
      <c r="B45" s="11">
        <f t="shared" ref="B45:C45" si="22">SUM(B41:B44)</f>
        <v>1</v>
      </c>
      <c r="C45" s="11">
        <f t="shared" si="22"/>
        <v>1</v>
      </c>
      <c r="D45" s="11">
        <f t="shared" ref="D45" si="23">SUM(D41:D44)</f>
        <v>1</v>
      </c>
      <c r="E45" s="11">
        <f t="shared" ref="E45" si="24">SUM(E41:E44)</f>
        <v>1</v>
      </c>
    </row>
    <row r="46" spans="1:5" customFormat="1" ht="17.149999999999999" customHeight="1">
      <c r="A46" s="9" t="s">
        <v>39</v>
      </c>
      <c r="B46" s="14">
        <v>0</v>
      </c>
      <c r="C46" s="11">
        <v>0</v>
      </c>
      <c r="D46" s="14">
        <v>0</v>
      </c>
      <c r="E46" s="11">
        <f>SUM(D46:D46)</f>
        <v>0</v>
      </c>
    </row>
    <row r="47" spans="1:5" customFormat="1" ht="17.149999999999999" customHeight="1">
      <c r="A47" s="9" t="s">
        <v>40</v>
      </c>
      <c r="B47" s="14">
        <v>1</v>
      </c>
      <c r="C47" s="11">
        <v>1</v>
      </c>
      <c r="D47" s="14">
        <v>1</v>
      </c>
      <c r="E47" s="11">
        <f>SUM(D47:D47)</f>
        <v>1</v>
      </c>
    </row>
    <row r="48" spans="1:5" customFormat="1" ht="17.149999999999999" customHeight="1">
      <c r="A48" s="9" t="s">
        <v>41</v>
      </c>
      <c r="B48" s="14">
        <v>1</v>
      </c>
      <c r="C48" s="11">
        <v>1</v>
      </c>
      <c r="D48" s="14">
        <v>0</v>
      </c>
      <c r="E48" s="11">
        <f>SUM(D48:D48)</f>
        <v>0</v>
      </c>
    </row>
    <row r="49" spans="1:5" customFormat="1" ht="17.149999999999999" customHeight="1">
      <c r="A49" s="9" t="s">
        <v>42</v>
      </c>
      <c r="B49" s="14">
        <v>0</v>
      </c>
      <c r="C49" s="11">
        <v>0</v>
      </c>
      <c r="D49" s="14">
        <v>1</v>
      </c>
      <c r="E49" s="11">
        <f>SUM(D49:D49)</f>
        <v>1</v>
      </c>
    </row>
    <row r="50" spans="1:5" customFormat="1" ht="13" customHeight="1">
      <c r="A50" s="11" t="s">
        <v>14</v>
      </c>
      <c r="B50" s="11">
        <f t="shared" ref="B50" si="25">SUM(B46:B49)</f>
        <v>2</v>
      </c>
      <c r="C50" s="11">
        <f t="shared" ref="C50" si="26">SUM(C46:C49)</f>
        <v>2</v>
      </c>
      <c r="D50" s="11">
        <f t="shared" ref="D50" si="27">SUM(D46:D49)</f>
        <v>2</v>
      </c>
      <c r="E50" s="11">
        <f t="shared" ref="E50" si="28">SUM(E46:E49)</f>
        <v>2</v>
      </c>
    </row>
    <row r="51" spans="1:5" customFormat="1" ht="17.149999999999999" customHeight="1">
      <c r="A51" s="9" t="s">
        <v>43</v>
      </c>
      <c r="B51" s="14">
        <v>0</v>
      </c>
      <c r="C51" s="11">
        <v>0</v>
      </c>
      <c r="D51" s="14">
        <v>0</v>
      </c>
      <c r="E51" s="11">
        <f>SUM(D51:D51)</f>
        <v>0</v>
      </c>
    </row>
    <row r="52" spans="1:5" customFormat="1" ht="17.149999999999999" customHeight="1">
      <c r="A52" s="9" t="s">
        <v>44</v>
      </c>
      <c r="B52" s="14">
        <v>0</v>
      </c>
      <c r="C52" s="11">
        <v>0</v>
      </c>
      <c r="D52" s="14">
        <v>2</v>
      </c>
      <c r="E52" s="11">
        <f>SUM(D52:D52)</f>
        <v>2</v>
      </c>
    </row>
    <row r="53" spans="1:5" customFormat="1" ht="17.149999999999999" customHeight="1">
      <c r="A53" s="9" t="s">
        <v>45</v>
      </c>
      <c r="B53" s="14">
        <v>0</v>
      </c>
      <c r="C53" s="11">
        <v>0</v>
      </c>
      <c r="D53" s="14">
        <v>0</v>
      </c>
      <c r="E53" s="11">
        <f>SUM(D53:D53)</f>
        <v>0</v>
      </c>
    </row>
    <row r="54" spans="1:5" customFormat="1" ht="17.149999999999999" customHeight="1">
      <c r="A54" s="9" t="s">
        <v>46</v>
      </c>
      <c r="B54" s="14">
        <v>0</v>
      </c>
      <c r="C54" s="11">
        <v>0</v>
      </c>
      <c r="D54" s="14">
        <v>0</v>
      </c>
      <c r="E54" s="11">
        <f>SUM(D54:D54)</f>
        <v>0</v>
      </c>
    </row>
    <row r="55" spans="1:5" customFormat="1" ht="13" customHeight="1">
      <c r="A55" s="11" t="s">
        <v>14</v>
      </c>
      <c r="B55" s="11">
        <f t="shared" ref="B55:C55" si="29">SUM(B51:B54)</f>
        <v>0</v>
      </c>
      <c r="C55" s="11">
        <f t="shared" si="29"/>
        <v>0</v>
      </c>
      <c r="D55" s="11">
        <f t="shared" ref="D55" si="30">SUM(D51:D54)</f>
        <v>2</v>
      </c>
      <c r="E55" s="11">
        <f t="shared" ref="E55" si="31">SUM(E51:E54)</f>
        <v>2</v>
      </c>
    </row>
    <row r="56" spans="1:5" customFormat="1" ht="17.149999999999999" customHeight="1">
      <c r="A56" s="9" t="s">
        <v>47</v>
      </c>
      <c r="B56" s="14">
        <v>0</v>
      </c>
      <c r="C56" s="11">
        <v>0</v>
      </c>
      <c r="D56" s="14">
        <v>0</v>
      </c>
      <c r="E56" s="11">
        <f>SUM(D56:D56)</f>
        <v>0</v>
      </c>
    </row>
    <row r="57" spans="1:5" customFormat="1" ht="17.149999999999999" customHeight="1">
      <c r="A57" s="9" t="s">
        <v>48</v>
      </c>
      <c r="B57" s="14">
        <v>0</v>
      </c>
      <c r="C57" s="11">
        <v>0</v>
      </c>
      <c r="D57" s="14">
        <v>0</v>
      </c>
      <c r="E57" s="11">
        <f>SUM(D57:D57)</f>
        <v>0</v>
      </c>
    </row>
    <row r="58" spans="1:5" customFormat="1" ht="17.149999999999999" customHeight="1">
      <c r="A58" s="9" t="s">
        <v>49</v>
      </c>
      <c r="B58" s="14">
        <v>0</v>
      </c>
      <c r="C58" s="11">
        <v>0</v>
      </c>
      <c r="D58" s="14">
        <v>1</v>
      </c>
      <c r="E58" s="11">
        <f>SUM(D58:D58)</f>
        <v>1</v>
      </c>
    </row>
    <row r="59" spans="1:5" customFormat="1" ht="17.149999999999999" customHeight="1">
      <c r="A59" s="9" t="s">
        <v>50</v>
      </c>
      <c r="B59" s="14">
        <v>0</v>
      </c>
      <c r="C59" s="11">
        <v>0</v>
      </c>
      <c r="D59" s="14">
        <v>0</v>
      </c>
      <c r="E59" s="11">
        <f>SUM(D59:D59)</f>
        <v>0</v>
      </c>
    </row>
    <row r="60" spans="1:5" customFormat="1" ht="13" customHeight="1">
      <c r="A60" s="11" t="s">
        <v>14</v>
      </c>
      <c r="B60" s="11">
        <f t="shared" ref="B60:C60" si="32">SUM(B56:B59)</f>
        <v>0</v>
      </c>
      <c r="C60" s="11">
        <f t="shared" si="32"/>
        <v>0</v>
      </c>
      <c r="D60" s="11">
        <f t="shared" ref="D60" si="33">SUM(D56:D59)</f>
        <v>1</v>
      </c>
      <c r="E60" s="11">
        <f t="shared" ref="E60" si="34">SUM(E56:E59)</f>
        <v>1</v>
      </c>
    </row>
    <row r="61" spans="1:5" customFormat="1" ht="17.149999999999999" customHeight="1">
      <c r="A61" s="9" t="s">
        <v>51</v>
      </c>
      <c r="B61" s="14">
        <v>0</v>
      </c>
      <c r="C61" s="11">
        <v>0</v>
      </c>
      <c r="D61" s="14">
        <v>0</v>
      </c>
      <c r="E61" s="11">
        <f>SUM(D61:D61)</f>
        <v>0</v>
      </c>
    </row>
    <row r="62" spans="1:5" customFormat="1" ht="17.149999999999999" customHeight="1">
      <c r="A62" s="9" t="s">
        <v>52</v>
      </c>
      <c r="B62" s="14">
        <v>0</v>
      </c>
      <c r="C62" s="11">
        <v>0</v>
      </c>
      <c r="D62" s="14">
        <v>0</v>
      </c>
      <c r="E62" s="11">
        <f>SUM(D62:D62)</f>
        <v>0</v>
      </c>
    </row>
    <row r="63" spans="1:5" customFormat="1" ht="17.149999999999999" customHeight="1">
      <c r="A63" s="9" t="s">
        <v>53</v>
      </c>
      <c r="B63" s="14">
        <v>1</v>
      </c>
      <c r="C63" s="11">
        <v>1</v>
      </c>
      <c r="D63" s="14">
        <v>0</v>
      </c>
      <c r="E63" s="11">
        <f>SUM(D63:D63)</f>
        <v>0</v>
      </c>
    </row>
    <row r="64" spans="1:5" customFormat="1" ht="17.149999999999999" customHeight="1">
      <c r="A64" s="9" t="s">
        <v>54</v>
      </c>
      <c r="B64" s="14">
        <v>0</v>
      </c>
      <c r="C64" s="11">
        <v>0</v>
      </c>
      <c r="D64" s="14">
        <v>0</v>
      </c>
      <c r="E64" s="11">
        <f>SUM(D64:D64)</f>
        <v>0</v>
      </c>
    </row>
    <row r="65" spans="1:5" customFormat="1" ht="13" customHeight="1">
      <c r="A65" s="11" t="s">
        <v>14</v>
      </c>
      <c r="B65" s="11">
        <f t="shared" ref="B65:C65" si="35">SUM(B61:B64)</f>
        <v>1</v>
      </c>
      <c r="C65" s="11">
        <f t="shared" si="35"/>
        <v>1</v>
      </c>
      <c r="D65" s="11">
        <f t="shared" ref="D65" si="36">SUM(D61:D64)</f>
        <v>0</v>
      </c>
      <c r="E65" s="11">
        <f t="shared" ref="E65" si="37">SUM(E61:E64)</f>
        <v>0</v>
      </c>
    </row>
    <row r="66" spans="1:5" customFormat="1" ht="17.149999999999999" customHeight="1">
      <c r="A66" s="9" t="s">
        <v>55</v>
      </c>
      <c r="B66" s="14">
        <v>1</v>
      </c>
      <c r="C66" s="11">
        <v>1</v>
      </c>
      <c r="D66" s="14">
        <v>0</v>
      </c>
      <c r="E66" s="11">
        <f>SUM(D66:D66)</f>
        <v>0</v>
      </c>
    </row>
    <row r="67" spans="1:5" customFormat="1" ht="17.149999999999999" customHeight="1">
      <c r="A67" s="9" t="s">
        <v>56</v>
      </c>
      <c r="B67" s="14">
        <v>0</v>
      </c>
      <c r="C67" s="11">
        <v>0</v>
      </c>
      <c r="D67" s="14">
        <v>0</v>
      </c>
      <c r="E67" s="11">
        <f>SUM(D67:D67)</f>
        <v>0</v>
      </c>
    </row>
    <row r="68" spans="1:5" customFormat="1" ht="17.149999999999999" customHeight="1">
      <c r="A68" s="9" t="s">
        <v>57</v>
      </c>
      <c r="B68" s="14">
        <v>0</v>
      </c>
      <c r="C68" s="11">
        <v>0</v>
      </c>
      <c r="D68" s="14">
        <v>0</v>
      </c>
      <c r="E68" s="11">
        <f>SUM(D68:D68)</f>
        <v>0</v>
      </c>
    </row>
    <row r="69" spans="1:5" customFormat="1" ht="17.149999999999999" customHeight="1">
      <c r="A69" s="9" t="s">
        <v>58</v>
      </c>
      <c r="B69" s="14">
        <v>0</v>
      </c>
      <c r="C69" s="11">
        <v>0</v>
      </c>
      <c r="D69" s="14">
        <v>0</v>
      </c>
      <c r="E69" s="11">
        <f>SUM(D69:D69)</f>
        <v>0</v>
      </c>
    </row>
    <row r="70" spans="1:5" customFormat="1" ht="13" customHeight="1">
      <c r="A70" s="11" t="s">
        <v>14</v>
      </c>
      <c r="B70" s="11">
        <f t="shared" ref="B70" si="38">SUM(B66:B69)</f>
        <v>1</v>
      </c>
      <c r="C70" s="11">
        <f t="shared" ref="C70" si="39">SUM(C66:C69)</f>
        <v>1</v>
      </c>
      <c r="D70" s="11">
        <f t="shared" ref="D70" si="40">SUM(D66:D69)</f>
        <v>0</v>
      </c>
      <c r="E70" s="11">
        <f t="shared" ref="E70" si="41">SUM(E66:E69)</f>
        <v>0</v>
      </c>
    </row>
    <row r="71" spans="1:5" customFormat="1">
      <c r="A71" s="2"/>
      <c r="B71" s="2"/>
      <c r="C71" s="2"/>
      <c r="D71" s="2"/>
      <c r="E71" s="2"/>
    </row>
    <row r="72" spans="1:5" customFormat="1" ht="13" customHeight="1">
      <c r="A72" s="12" t="s">
        <v>59</v>
      </c>
      <c r="B72" s="11">
        <f>SUM(B70,B65,B60,B55,B50,B45,B40,B35,B30,B25,B20,B15)</f>
        <v>6</v>
      </c>
      <c r="C72" s="11">
        <f>SUM(C70,C65,C60,C55,C50,C45,C40,C35,C30,C25,C20,C15)</f>
        <v>6</v>
      </c>
      <c r="D72" s="11">
        <f>SUM(D70,D65,D60,D55,D50,D45,D40,D35,D30,D25,D20,D15)</f>
        <v>15</v>
      </c>
      <c r="E72" s="11">
        <f>SUM(E70,E65,E60,E55,E50,E45,E40,E35,E30,E25,E20,E15)</f>
        <v>15</v>
      </c>
    </row>
  </sheetData>
  <mergeCells count="3">
    <mergeCell ref="B7:E8"/>
    <mergeCell ref="B9:C9"/>
    <mergeCell ref="D9:E9"/>
  </mergeCells>
  <pageMargins left="0.75" right="0.75" top="1" bottom="1" header="0.51180555555555596" footer="0.51180555555555596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EF72"/>
  <sheetViews>
    <sheetView showGridLines="0" zoomScale="80" zoomScaleNormal="80" workbookViewId="0">
      <pane xSplit="1" ySplit="10" topLeftCell="B11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11.26953125" defaultRowHeight="14.5"/>
  <cols>
    <col min="1" max="1" width="15.26953125" style="1" customWidth="1"/>
    <col min="2" max="3" width="15.7265625" style="1" customWidth="1"/>
    <col min="4" max="16355" width="11.26953125" style="1"/>
    <col min="16356" max="16358" width="11.26953125" style="2"/>
  </cols>
  <sheetData>
    <row r="1" spans="1:3 16348:16360" s="1" customFormat="1" ht="74.150000000000006" customHeight="1"/>
    <row r="2" spans="1:3 16348:16360" s="1" customFormat="1" ht="14.5" customHeight="1"/>
    <row r="3" spans="1:3 16348:16360" s="1" customFormat="1" ht="22.15" customHeight="1">
      <c r="A3" s="3" t="str">
        <f>'Site Details '!B12</f>
        <v>Wednesday 18th June 2025</v>
      </c>
    </row>
    <row r="4" spans="1:3 16348:16360">
      <c r="XDT4"/>
      <c r="XDU4"/>
      <c r="XDV4"/>
      <c r="XDW4"/>
      <c r="XDX4"/>
      <c r="XDY4"/>
      <c r="XDZ4"/>
      <c r="XEA4"/>
      <c r="XEB4"/>
      <c r="XEC4"/>
      <c r="XED4"/>
    </row>
    <row r="5" spans="1:3 16348:16360" s="1" customFormat="1" ht="17.5">
      <c r="A5" s="4" t="s">
        <v>7</v>
      </c>
      <c r="B5" s="5" t="str">
        <f>Results!B5</f>
        <v>Silverknowes Court</v>
      </c>
    </row>
    <row r="6" spans="1:3 16348:16360" s="1" customFormat="1" ht="15" customHeight="1"/>
    <row r="7" spans="1:3 16348:16360" s="1" customFormat="1" ht="15" customHeight="1">
      <c r="B7" s="87" t="str">
        <f>Results!B7</f>
        <v>Link Count</v>
      </c>
      <c r="C7" s="80"/>
    </row>
    <row r="8" spans="1:3 16348:16360" s="1" customFormat="1" ht="15" customHeight="1">
      <c r="B8" s="81"/>
      <c r="C8" s="83"/>
    </row>
    <row r="9" spans="1:3 16348:16360" s="1" customFormat="1" ht="15" customHeight="1">
      <c r="A9" s="2"/>
      <c r="B9" s="6" t="str">
        <f>Results!B9</f>
        <v>Eastbound</v>
      </c>
      <c r="C9" s="6" t="str">
        <f>Results!D9</f>
        <v>Westbound</v>
      </c>
    </row>
    <row r="10" spans="1:3 16348:16360" s="1" customFormat="1" ht="15" customHeight="1">
      <c r="A10" s="7" t="s">
        <v>8</v>
      </c>
      <c r="B10" s="8" t="s">
        <v>9</v>
      </c>
      <c r="C10" s="8" t="s">
        <v>9</v>
      </c>
    </row>
    <row r="11" spans="1:3 16348:16360" s="1" customFormat="1">
      <c r="A11" s="9" t="s">
        <v>10</v>
      </c>
      <c r="B11" s="10">
        <f>Results!C11</f>
        <v>0</v>
      </c>
      <c r="C11" s="10">
        <f>Results!E11</f>
        <v>1</v>
      </c>
      <c r="XEB11" s="2"/>
      <c r="XEC11" s="2"/>
      <c r="XED11" s="2"/>
      <c r="XEE11"/>
      <c r="XEF11"/>
    </row>
    <row r="12" spans="1:3 16348:16360" s="1" customFormat="1">
      <c r="A12" s="9" t="s">
        <v>11</v>
      </c>
      <c r="B12" s="10">
        <f>Results!C12</f>
        <v>0</v>
      </c>
      <c r="C12" s="10">
        <f>Results!E12</f>
        <v>0</v>
      </c>
      <c r="XEB12" s="2"/>
      <c r="XEC12" s="2"/>
      <c r="XED12" s="2"/>
      <c r="XEE12"/>
      <c r="XEF12"/>
    </row>
    <row r="13" spans="1:3 16348:16360" s="1" customFormat="1">
      <c r="A13" s="9" t="s">
        <v>12</v>
      </c>
      <c r="B13" s="10">
        <f>Results!C13</f>
        <v>0</v>
      </c>
      <c r="C13" s="10">
        <f>Results!E13</f>
        <v>1</v>
      </c>
      <c r="XEB13" s="2"/>
      <c r="XEC13" s="2"/>
      <c r="XED13" s="2"/>
      <c r="XEE13"/>
      <c r="XEF13"/>
    </row>
    <row r="14" spans="1:3 16348:16360" s="1" customFormat="1">
      <c r="A14" s="9" t="s">
        <v>13</v>
      </c>
      <c r="B14" s="10">
        <f>Results!C14</f>
        <v>0</v>
      </c>
      <c r="C14" s="10">
        <f>Results!E14</f>
        <v>0</v>
      </c>
      <c r="XEB14" s="2"/>
      <c r="XEC14" s="2"/>
      <c r="XED14" s="2"/>
      <c r="XEE14"/>
      <c r="XEF14"/>
    </row>
    <row r="15" spans="1:3 16348:16360" s="1" customFormat="1">
      <c r="A15" s="11" t="s">
        <v>14</v>
      </c>
      <c r="B15" s="11">
        <f t="shared" ref="B15:C15" si="0">SUM(B11:B14)</f>
        <v>0</v>
      </c>
      <c r="C15" s="11">
        <f t="shared" si="0"/>
        <v>2</v>
      </c>
      <c r="XEB15" s="2"/>
      <c r="XEC15" s="2"/>
      <c r="XED15" s="2"/>
      <c r="XEE15"/>
      <c r="XEF15"/>
    </row>
    <row r="16" spans="1:3 16348:16360" s="1" customFormat="1">
      <c r="A16" s="9" t="s">
        <v>15</v>
      </c>
      <c r="B16" s="10">
        <f>Results!C16</f>
        <v>0</v>
      </c>
      <c r="C16" s="10">
        <f>Results!E16</f>
        <v>1</v>
      </c>
      <c r="XEB16" s="2"/>
      <c r="XEC16" s="2"/>
      <c r="XED16" s="2"/>
      <c r="XEE16"/>
      <c r="XEF16"/>
    </row>
    <row r="17" spans="1:3 16356:16360" s="1" customFormat="1">
      <c r="A17" s="9" t="s">
        <v>16</v>
      </c>
      <c r="B17" s="10">
        <f>Results!C17</f>
        <v>0</v>
      </c>
      <c r="C17" s="10">
        <f>Results!E17</f>
        <v>1</v>
      </c>
      <c r="XEB17" s="2"/>
      <c r="XEC17" s="2"/>
      <c r="XED17" s="2"/>
      <c r="XEE17"/>
      <c r="XEF17"/>
    </row>
    <row r="18" spans="1:3 16356:16360" s="1" customFormat="1">
      <c r="A18" s="9" t="s">
        <v>17</v>
      </c>
      <c r="B18" s="10">
        <f>Results!C18</f>
        <v>1</v>
      </c>
      <c r="C18" s="10">
        <f>Results!E18</f>
        <v>0</v>
      </c>
      <c r="XEB18" s="2"/>
      <c r="XEC18" s="2"/>
      <c r="XED18" s="2"/>
      <c r="XEE18"/>
      <c r="XEF18"/>
    </row>
    <row r="19" spans="1:3 16356:16360" s="1" customFormat="1">
      <c r="A19" s="9" t="s">
        <v>18</v>
      </c>
      <c r="B19" s="10">
        <f>Results!C19</f>
        <v>0</v>
      </c>
      <c r="C19" s="10">
        <f>Results!E19</f>
        <v>0</v>
      </c>
      <c r="XEB19" s="2"/>
      <c r="XEC19" s="2"/>
      <c r="XED19" s="2"/>
      <c r="XEE19"/>
      <c r="XEF19"/>
    </row>
    <row r="20" spans="1:3 16356:16360" s="1" customFormat="1">
      <c r="A20" s="11" t="s">
        <v>14</v>
      </c>
      <c r="B20" s="11">
        <f t="shared" ref="B20:C20" si="1">SUM(B16:B19)</f>
        <v>1</v>
      </c>
      <c r="C20" s="11">
        <f t="shared" si="1"/>
        <v>2</v>
      </c>
      <c r="XEB20" s="2"/>
      <c r="XEC20" s="2"/>
      <c r="XED20" s="2"/>
      <c r="XEE20"/>
      <c r="XEF20"/>
    </row>
    <row r="21" spans="1:3 16356:16360" s="1" customFormat="1">
      <c r="A21" s="9" t="s">
        <v>19</v>
      </c>
      <c r="B21" s="10">
        <f>Results!C21</f>
        <v>0</v>
      </c>
      <c r="C21" s="10">
        <f>Results!E21</f>
        <v>1</v>
      </c>
    </row>
    <row r="22" spans="1:3 16356:16360" s="1" customFormat="1">
      <c r="A22" s="9" t="s">
        <v>20</v>
      </c>
      <c r="B22" s="10">
        <f>Results!C22</f>
        <v>0</v>
      </c>
      <c r="C22" s="10">
        <f>Results!E22</f>
        <v>0</v>
      </c>
    </row>
    <row r="23" spans="1:3 16356:16360" s="1" customFormat="1">
      <c r="A23" s="9" t="s">
        <v>21</v>
      </c>
      <c r="B23" s="10">
        <f>Results!C23</f>
        <v>0</v>
      </c>
      <c r="C23" s="10">
        <f>Results!E23</f>
        <v>0</v>
      </c>
    </row>
    <row r="24" spans="1:3 16356:16360" s="1" customFormat="1">
      <c r="A24" s="9" t="s">
        <v>22</v>
      </c>
      <c r="B24" s="10">
        <f>Results!C24</f>
        <v>0</v>
      </c>
      <c r="C24" s="10">
        <f>Results!E24</f>
        <v>0</v>
      </c>
    </row>
    <row r="25" spans="1:3 16356:16360" s="1" customFormat="1">
      <c r="A25" s="11" t="s">
        <v>14</v>
      </c>
      <c r="B25" s="11">
        <f t="shared" ref="B25:C25" si="2">SUM(B21:B24)</f>
        <v>0</v>
      </c>
      <c r="C25" s="11">
        <f t="shared" si="2"/>
        <v>1</v>
      </c>
    </row>
    <row r="26" spans="1:3 16356:16360" s="1" customFormat="1">
      <c r="A26" s="9" t="s">
        <v>23</v>
      </c>
      <c r="B26" s="10">
        <f>Results!C26</f>
        <v>0</v>
      </c>
      <c r="C26" s="10">
        <f>Results!E26</f>
        <v>0</v>
      </c>
    </row>
    <row r="27" spans="1:3 16356:16360" s="1" customFormat="1">
      <c r="A27" s="9" t="s">
        <v>24</v>
      </c>
      <c r="B27" s="10">
        <f>Results!C27</f>
        <v>0</v>
      </c>
      <c r="C27" s="10">
        <f>Results!E27</f>
        <v>1</v>
      </c>
    </row>
    <row r="28" spans="1:3 16356:16360" s="1" customFormat="1">
      <c r="A28" s="9" t="s">
        <v>25</v>
      </c>
      <c r="B28" s="10">
        <f>Results!C28</f>
        <v>0</v>
      </c>
      <c r="C28" s="10">
        <f>Results!E28</f>
        <v>0</v>
      </c>
    </row>
    <row r="29" spans="1:3 16356:16360" s="1" customFormat="1">
      <c r="A29" s="9" t="s">
        <v>26</v>
      </c>
      <c r="B29" s="10">
        <f>Results!C29</f>
        <v>0</v>
      </c>
      <c r="C29" s="10">
        <f>Results!E29</f>
        <v>1</v>
      </c>
    </row>
    <row r="30" spans="1:3 16356:16360" s="1" customFormat="1">
      <c r="A30" s="11" t="s">
        <v>14</v>
      </c>
      <c r="B30" s="11">
        <f t="shared" ref="B30:C30" si="3">SUM(B26:B29)</f>
        <v>0</v>
      </c>
      <c r="C30" s="11">
        <f t="shared" si="3"/>
        <v>2</v>
      </c>
    </row>
    <row r="31" spans="1:3 16356:16360" s="1" customFormat="1">
      <c r="A31" s="9" t="s">
        <v>27</v>
      </c>
      <c r="B31" s="10">
        <f>Results!C31</f>
        <v>0</v>
      </c>
      <c r="C31" s="10">
        <f>Results!E31</f>
        <v>0</v>
      </c>
    </row>
    <row r="32" spans="1:3 16356:16360" s="1" customFormat="1">
      <c r="A32" s="9" t="s">
        <v>28</v>
      </c>
      <c r="B32" s="10">
        <f>Results!C32</f>
        <v>0</v>
      </c>
      <c r="C32" s="10">
        <f>Results!E32</f>
        <v>1</v>
      </c>
    </row>
    <row r="33" spans="1:3 16356:16360" s="1" customFormat="1">
      <c r="A33" s="9" t="s">
        <v>29</v>
      </c>
      <c r="B33" s="10">
        <f>Results!C33</f>
        <v>0</v>
      </c>
      <c r="C33" s="10">
        <f>Results!E33</f>
        <v>0</v>
      </c>
    </row>
    <row r="34" spans="1:3 16356:16360" s="1" customFormat="1">
      <c r="A34" s="9" t="s">
        <v>30</v>
      </c>
      <c r="B34" s="10">
        <f>Results!C34</f>
        <v>0</v>
      </c>
      <c r="C34" s="10">
        <f>Results!E34</f>
        <v>0</v>
      </c>
    </row>
    <row r="35" spans="1:3 16356:16360" s="1" customFormat="1">
      <c r="A35" s="11" t="s">
        <v>14</v>
      </c>
      <c r="B35" s="11">
        <f t="shared" ref="B35:C35" si="4">SUM(B31:B34)</f>
        <v>0</v>
      </c>
      <c r="C35" s="11">
        <f t="shared" si="4"/>
        <v>1</v>
      </c>
    </row>
    <row r="36" spans="1:3 16356:16360" s="1" customFormat="1">
      <c r="A36" s="9" t="s">
        <v>31</v>
      </c>
      <c r="B36" s="10">
        <f>Results!C36</f>
        <v>0</v>
      </c>
      <c r="C36" s="10">
        <f>Results!E36</f>
        <v>0</v>
      </c>
    </row>
    <row r="37" spans="1:3 16356:16360" s="1" customFormat="1">
      <c r="A37" s="9" t="s">
        <v>32</v>
      </c>
      <c r="B37" s="10">
        <f>Results!C37</f>
        <v>0</v>
      </c>
      <c r="C37" s="10">
        <f>Results!E37</f>
        <v>0</v>
      </c>
    </row>
    <row r="38" spans="1:3 16356:16360" s="1" customFormat="1">
      <c r="A38" s="9" t="s">
        <v>33</v>
      </c>
      <c r="B38" s="10">
        <f>Results!C38</f>
        <v>0</v>
      </c>
      <c r="C38" s="10">
        <f>Results!E38</f>
        <v>0</v>
      </c>
    </row>
    <row r="39" spans="1:3 16356:16360" s="1" customFormat="1">
      <c r="A39" s="9" t="s">
        <v>34</v>
      </c>
      <c r="B39" s="10">
        <f>Results!C39</f>
        <v>0</v>
      </c>
      <c r="C39" s="10">
        <f>Results!E39</f>
        <v>1</v>
      </c>
    </row>
    <row r="40" spans="1:3 16356:16360" s="1" customFormat="1">
      <c r="A40" s="11" t="s">
        <v>14</v>
      </c>
      <c r="B40" s="11">
        <f t="shared" ref="B40:C40" si="5">SUM(B36:B39)</f>
        <v>0</v>
      </c>
      <c r="C40" s="11">
        <f t="shared" si="5"/>
        <v>1</v>
      </c>
    </row>
    <row r="41" spans="1:3 16356:16360" s="1" customFormat="1">
      <c r="A41" s="9" t="s">
        <v>35</v>
      </c>
      <c r="B41" s="10">
        <f>Results!C41</f>
        <v>1</v>
      </c>
      <c r="C41" s="10">
        <f>Results!E41</f>
        <v>0</v>
      </c>
      <c r="XEB41" s="2"/>
      <c r="XEC41" s="2"/>
      <c r="XED41" s="2"/>
      <c r="XEE41"/>
      <c r="XEF41"/>
    </row>
    <row r="42" spans="1:3 16356:16360" s="1" customFormat="1">
      <c r="A42" s="9" t="s">
        <v>36</v>
      </c>
      <c r="B42" s="10">
        <f>Results!C42</f>
        <v>0</v>
      </c>
      <c r="C42" s="10">
        <f>Results!E42</f>
        <v>0</v>
      </c>
      <c r="XEB42" s="2"/>
      <c r="XEC42" s="2"/>
      <c r="XED42" s="2"/>
      <c r="XEE42"/>
      <c r="XEF42"/>
    </row>
    <row r="43" spans="1:3 16356:16360" s="1" customFormat="1">
      <c r="A43" s="9" t="s">
        <v>37</v>
      </c>
      <c r="B43" s="10">
        <f>Results!C43</f>
        <v>0</v>
      </c>
      <c r="C43" s="10">
        <f>Results!E43</f>
        <v>0</v>
      </c>
      <c r="XEB43" s="2"/>
      <c r="XEC43" s="2"/>
      <c r="XED43" s="2"/>
      <c r="XEE43"/>
      <c r="XEF43"/>
    </row>
    <row r="44" spans="1:3 16356:16360" s="1" customFormat="1">
      <c r="A44" s="9" t="s">
        <v>38</v>
      </c>
      <c r="B44" s="10">
        <f>Results!C44</f>
        <v>0</v>
      </c>
      <c r="C44" s="10">
        <f>Results!E44</f>
        <v>1</v>
      </c>
      <c r="XEB44" s="2"/>
      <c r="XEC44" s="2"/>
      <c r="XED44" s="2"/>
      <c r="XEE44"/>
      <c r="XEF44"/>
    </row>
    <row r="45" spans="1:3 16356:16360" s="1" customFormat="1">
      <c r="A45" s="11" t="s">
        <v>14</v>
      </c>
      <c r="B45" s="11">
        <f t="shared" ref="B45:C45" si="6">SUM(B41:B44)</f>
        <v>1</v>
      </c>
      <c r="C45" s="11">
        <f t="shared" si="6"/>
        <v>1</v>
      </c>
      <c r="XEB45" s="2"/>
      <c r="XEC45" s="2"/>
      <c r="XED45" s="2"/>
      <c r="XEE45"/>
      <c r="XEF45"/>
    </row>
    <row r="46" spans="1:3 16356:16360" s="1" customFormat="1">
      <c r="A46" s="9" t="s">
        <v>39</v>
      </c>
      <c r="B46" s="10">
        <f>Results!C46</f>
        <v>0</v>
      </c>
      <c r="C46" s="10">
        <f>Results!E46</f>
        <v>0</v>
      </c>
      <c r="XEB46" s="2"/>
      <c r="XEC46" s="2"/>
      <c r="XED46" s="2"/>
      <c r="XEE46"/>
      <c r="XEF46"/>
    </row>
    <row r="47" spans="1:3 16356:16360" s="1" customFormat="1">
      <c r="A47" s="9" t="s">
        <v>40</v>
      </c>
      <c r="B47" s="10">
        <f>Results!C47</f>
        <v>1</v>
      </c>
      <c r="C47" s="10">
        <f>Results!E47</f>
        <v>1</v>
      </c>
      <c r="XEB47" s="2"/>
      <c r="XEC47" s="2"/>
      <c r="XED47" s="2"/>
      <c r="XEE47"/>
      <c r="XEF47"/>
    </row>
    <row r="48" spans="1:3 16356:16360" s="1" customFormat="1">
      <c r="A48" s="9" t="s">
        <v>41</v>
      </c>
      <c r="B48" s="10">
        <f>Results!C48</f>
        <v>1</v>
      </c>
      <c r="C48" s="10">
        <f>Results!E48</f>
        <v>0</v>
      </c>
      <c r="XEB48" s="2"/>
      <c r="XEC48" s="2"/>
      <c r="XED48" s="2"/>
      <c r="XEE48"/>
      <c r="XEF48"/>
    </row>
    <row r="49" spans="1:3 16356:16360" s="1" customFormat="1">
      <c r="A49" s="9" t="s">
        <v>42</v>
      </c>
      <c r="B49" s="10">
        <f>Results!C49</f>
        <v>0</v>
      </c>
      <c r="C49" s="10">
        <f>Results!E49</f>
        <v>1</v>
      </c>
      <c r="XEB49" s="2"/>
      <c r="XEC49" s="2"/>
      <c r="XED49" s="2"/>
      <c r="XEE49"/>
      <c r="XEF49"/>
    </row>
    <row r="50" spans="1:3 16356:16360" s="1" customFormat="1">
      <c r="A50" s="11" t="s">
        <v>14</v>
      </c>
      <c r="B50" s="11">
        <f t="shared" ref="B50:C50" si="7">SUM(B46:B49)</f>
        <v>2</v>
      </c>
      <c r="C50" s="11">
        <f t="shared" si="7"/>
        <v>2</v>
      </c>
      <c r="XEB50" s="2"/>
      <c r="XEC50" s="2"/>
      <c r="XED50" s="2"/>
      <c r="XEE50"/>
      <c r="XEF50"/>
    </row>
    <row r="51" spans="1:3 16356:16360" s="1" customFormat="1">
      <c r="A51" s="9" t="s">
        <v>43</v>
      </c>
      <c r="B51" s="10">
        <f>Results!C51</f>
        <v>0</v>
      </c>
      <c r="C51" s="10">
        <f>Results!E51</f>
        <v>0</v>
      </c>
      <c r="XEB51" s="2"/>
      <c r="XEC51" s="2"/>
      <c r="XED51" s="2"/>
      <c r="XEE51"/>
      <c r="XEF51"/>
    </row>
    <row r="52" spans="1:3 16356:16360" s="1" customFormat="1">
      <c r="A52" s="9" t="s">
        <v>44</v>
      </c>
      <c r="B52" s="10">
        <f>Results!C52</f>
        <v>0</v>
      </c>
      <c r="C52" s="10">
        <f>Results!E52</f>
        <v>2</v>
      </c>
      <c r="XEB52" s="2"/>
      <c r="XEC52" s="2"/>
      <c r="XED52" s="2"/>
      <c r="XEE52"/>
      <c r="XEF52"/>
    </row>
    <row r="53" spans="1:3 16356:16360" s="1" customFormat="1">
      <c r="A53" s="9" t="s">
        <v>45</v>
      </c>
      <c r="B53" s="10">
        <f>Results!C53</f>
        <v>0</v>
      </c>
      <c r="C53" s="10">
        <f>Results!E53</f>
        <v>0</v>
      </c>
      <c r="XEB53" s="2"/>
      <c r="XEC53" s="2"/>
      <c r="XED53" s="2"/>
      <c r="XEE53"/>
      <c r="XEF53"/>
    </row>
    <row r="54" spans="1:3 16356:16360" s="1" customFormat="1">
      <c r="A54" s="9" t="s">
        <v>46</v>
      </c>
      <c r="B54" s="10">
        <f>Results!C54</f>
        <v>0</v>
      </c>
      <c r="C54" s="10">
        <f>Results!E54</f>
        <v>0</v>
      </c>
      <c r="XEB54" s="2"/>
      <c r="XEC54" s="2"/>
      <c r="XED54" s="2"/>
      <c r="XEE54"/>
      <c r="XEF54"/>
    </row>
    <row r="55" spans="1:3 16356:16360" s="1" customFormat="1">
      <c r="A55" s="11" t="s">
        <v>14</v>
      </c>
      <c r="B55" s="11">
        <f t="shared" ref="B55:C55" si="8">SUM(B51:B54)</f>
        <v>0</v>
      </c>
      <c r="C55" s="11">
        <f t="shared" si="8"/>
        <v>2</v>
      </c>
      <c r="XEB55" s="2"/>
      <c r="XEC55" s="2"/>
      <c r="XED55" s="2"/>
      <c r="XEE55"/>
      <c r="XEF55"/>
    </row>
    <row r="56" spans="1:3 16356:16360" s="1" customFormat="1">
      <c r="A56" s="9" t="s">
        <v>47</v>
      </c>
      <c r="B56" s="10">
        <f>Results!C56</f>
        <v>0</v>
      </c>
      <c r="C56" s="10">
        <f>Results!E56</f>
        <v>0</v>
      </c>
      <c r="XEB56" s="2"/>
      <c r="XEC56" s="2"/>
      <c r="XED56" s="2"/>
      <c r="XEE56"/>
      <c r="XEF56"/>
    </row>
    <row r="57" spans="1:3 16356:16360" s="1" customFormat="1">
      <c r="A57" s="9" t="s">
        <v>48</v>
      </c>
      <c r="B57" s="10">
        <f>Results!C57</f>
        <v>0</v>
      </c>
      <c r="C57" s="10">
        <f>Results!E57</f>
        <v>0</v>
      </c>
      <c r="XEB57" s="2"/>
      <c r="XEC57" s="2"/>
      <c r="XED57" s="2"/>
      <c r="XEE57"/>
      <c r="XEF57"/>
    </row>
    <row r="58" spans="1:3 16356:16360" s="1" customFormat="1">
      <c r="A58" s="9" t="s">
        <v>48</v>
      </c>
      <c r="B58" s="10">
        <f>Results!C58</f>
        <v>0</v>
      </c>
      <c r="C58" s="10">
        <f>Results!E58</f>
        <v>1</v>
      </c>
      <c r="XEB58" s="2"/>
      <c r="XEC58" s="2"/>
      <c r="XED58" s="2"/>
      <c r="XEE58"/>
      <c r="XEF58"/>
    </row>
    <row r="59" spans="1:3 16356:16360" s="1" customFormat="1">
      <c r="A59" s="9" t="s">
        <v>49</v>
      </c>
      <c r="B59" s="10">
        <f>Results!C59</f>
        <v>0</v>
      </c>
      <c r="C59" s="10">
        <f>Results!E59</f>
        <v>0</v>
      </c>
      <c r="XEB59" s="2"/>
      <c r="XEC59" s="2"/>
      <c r="XED59" s="2"/>
      <c r="XEE59"/>
      <c r="XEF59"/>
    </row>
    <row r="60" spans="1:3 16356:16360" s="1" customFormat="1">
      <c r="A60" s="11" t="s">
        <v>14</v>
      </c>
      <c r="B60" s="11">
        <f t="shared" ref="B60:C60" si="9">SUM(B56:B59)</f>
        <v>0</v>
      </c>
      <c r="C60" s="11">
        <f t="shared" si="9"/>
        <v>1</v>
      </c>
      <c r="XEB60" s="2"/>
      <c r="XEC60" s="2"/>
      <c r="XED60" s="2"/>
      <c r="XEE60"/>
      <c r="XEF60"/>
    </row>
    <row r="61" spans="1:3 16356:16360" s="1" customFormat="1">
      <c r="A61" s="9" t="s">
        <v>51</v>
      </c>
      <c r="B61" s="10">
        <f>Results!C61</f>
        <v>0</v>
      </c>
      <c r="C61" s="10">
        <f>Results!E61</f>
        <v>0</v>
      </c>
    </row>
    <row r="62" spans="1:3 16356:16360" s="1" customFormat="1">
      <c r="A62" s="9" t="s">
        <v>52</v>
      </c>
      <c r="B62" s="10">
        <f>Results!C62</f>
        <v>0</v>
      </c>
      <c r="C62" s="10">
        <f>Results!E62</f>
        <v>0</v>
      </c>
    </row>
    <row r="63" spans="1:3 16356:16360" s="1" customFormat="1">
      <c r="A63" s="9" t="s">
        <v>53</v>
      </c>
      <c r="B63" s="10">
        <f>Results!C63</f>
        <v>1</v>
      </c>
      <c r="C63" s="10">
        <f>Results!E63</f>
        <v>0</v>
      </c>
    </row>
    <row r="64" spans="1:3 16356:16360" s="1" customFormat="1">
      <c r="A64" s="9" t="s">
        <v>54</v>
      </c>
      <c r="B64" s="10">
        <f>Results!C64</f>
        <v>0</v>
      </c>
      <c r="C64" s="10">
        <f>Results!E64</f>
        <v>0</v>
      </c>
    </row>
    <row r="65" spans="1:3" s="1" customFormat="1">
      <c r="A65" s="11" t="s">
        <v>14</v>
      </c>
      <c r="B65" s="11">
        <f t="shared" ref="B65:C65" si="10">SUM(B61:B64)</f>
        <v>1</v>
      </c>
      <c r="C65" s="11">
        <f t="shared" si="10"/>
        <v>0</v>
      </c>
    </row>
    <row r="66" spans="1:3" s="1" customFormat="1">
      <c r="A66" s="9" t="s">
        <v>55</v>
      </c>
      <c r="B66" s="10">
        <f>Results!C66</f>
        <v>1</v>
      </c>
      <c r="C66" s="10">
        <f>Results!E66</f>
        <v>0</v>
      </c>
    </row>
    <row r="67" spans="1:3" s="1" customFormat="1">
      <c r="A67" s="9" t="s">
        <v>56</v>
      </c>
      <c r="B67" s="10">
        <f>Results!C67</f>
        <v>0</v>
      </c>
      <c r="C67" s="10">
        <f>Results!E67</f>
        <v>0</v>
      </c>
    </row>
    <row r="68" spans="1:3" s="1" customFormat="1">
      <c r="A68" s="9" t="s">
        <v>57</v>
      </c>
      <c r="B68" s="10">
        <f>Results!C68</f>
        <v>0</v>
      </c>
      <c r="C68" s="10">
        <f>Results!E68</f>
        <v>0</v>
      </c>
    </row>
    <row r="69" spans="1:3" s="1" customFormat="1">
      <c r="A69" s="9" t="s">
        <v>58</v>
      </c>
      <c r="B69" s="10">
        <f>Results!C69</f>
        <v>0</v>
      </c>
      <c r="C69" s="10">
        <f>Results!E69</f>
        <v>0</v>
      </c>
    </row>
    <row r="70" spans="1:3" s="1" customFormat="1">
      <c r="A70" s="11" t="s">
        <v>14</v>
      </c>
      <c r="B70" s="11">
        <f t="shared" ref="B70:C70" si="11">SUM(B66:B69)</f>
        <v>1</v>
      </c>
      <c r="C70" s="11">
        <f t="shared" si="11"/>
        <v>0</v>
      </c>
    </row>
    <row r="71" spans="1:3">
      <c r="A71" s="2"/>
      <c r="B71" s="2"/>
      <c r="C71" s="2"/>
    </row>
    <row r="72" spans="1:3">
      <c r="A72" s="12" t="s">
        <v>59</v>
      </c>
      <c r="B72" s="11">
        <f t="shared" ref="B72:C72" si="12">SUM(B70,B65,B60,B55,B50,B45,B40,B35,B30,B25,B20,B15)</f>
        <v>6</v>
      </c>
      <c r="C72" s="11">
        <f t="shared" si="12"/>
        <v>15</v>
      </c>
    </row>
  </sheetData>
  <mergeCells count="1">
    <mergeCell ref="B7:C8"/>
  </mergeCells>
  <pageMargins left="0.75" right="0.75" top="1" bottom="1" header="0.51180555555555596" footer="0.51180555555555596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0BC01-B595-4187-9469-09CF44ED2F7E}">
  <dimension ref="A1:XEF60"/>
  <sheetViews>
    <sheetView showGridLines="0" zoomScale="80" zoomScaleNormal="80" workbookViewId="0">
      <pane xSplit="1" ySplit="10" topLeftCell="B11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11.26953125" defaultRowHeight="14.5"/>
  <cols>
    <col min="1" max="1" width="15.26953125" style="1" customWidth="1"/>
    <col min="2" max="3" width="15.7265625" style="1" customWidth="1"/>
    <col min="4" max="16355" width="11.26953125" style="1"/>
    <col min="16356" max="16358" width="11.26953125" style="2"/>
  </cols>
  <sheetData>
    <row r="1" spans="1:3 16348:16360" s="1" customFormat="1" ht="74.150000000000006" customHeight="1"/>
    <row r="2" spans="1:3 16348:16360" s="1" customFormat="1" ht="14.5" customHeight="1"/>
    <row r="3" spans="1:3 16348:16360" s="1" customFormat="1" ht="22.15" customHeight="1">
      <c r="A3" s="3" t="str">
        <f>'Total Crossing'!A3</f>
        <v>Wednesday 18th June 2025</v>
      </c>
    </row>
    <row r="4" spans="1:3 16348:16360">
      <c r="XDT4"/>
      <c r="XDU4"/>
      <c r="XDV4"/>
      <c r="XDW4"/>
      <c r="XDX4"/>
      <c r="XDY4"/>
      <c r="XDZ4"/>
      <c r="XEA4"/>
      <c r="XEB4"/>
      <c r="XEC4"/>
      <c r="XED4"/>
    </row>
    <row r="5" spans="1:3 16348:16360" s="1" customFormat="1" ht="17.5">
      <c r="A5" s="4" t="s">
        <v>7</v>
      </c>
      <c r="B5" s="5" t="str">
        <f>Results!B5</f>
        <v>Silverknowes Court</v>
      </c>
    </row>
    <row r="6" spans="1:3 16348:16360" s="1" customFormat="1" ht="15" customHeight="1"/>
    <row r="7" spans="1:3 16348:16360" s="1" customFormat="1" ht="15" customHeight="1">
      <c r="B7" s="87" t="str">
        <f>'Total Crossing'!B7</f>
        <v>Link Count</v>
      </c>
      <c r="C7" s="80"/>
    </row>
    <row r="8" spans="1:3 16348:16360" s="1" customFormat="1" ht="15" customHeight="1">
      <c r="B8" s="81"/>
      <c r="C8" s="83"/>
    </row>
    <row r="9" spans="1:3 16348:16360" s="1" customFormat="1" ht="15" customHeight="1">
      <c r="A9" s="2"/>
      <c r="B9" s="6" t="str">
        <f>Results!B9</f>
        <v>Eastbound</v>
      </c>
      <c r="C9" s="6" t="str">
        <f>'Total Crossing'!C9</f>
        <v>Westbound</v>
      </c>
    </row>
    <row r="10" spans="1:3 16348:16360" s="1" customFormat="1" ht="15" customHeight="1">
      <c r="A10" s="7" t="s">
        <v>8</v>
      </c>
      <c r="B10" s="8" t="s">
        <v>9</v>
      </c>
      <c r="C10" s="8" t="s">
        <v>9</v>
      </c>
    </row>
    <row r="11" spans="1:3 16348:16360" s="1" customFormat="1">
      <c r="A11" s="9" t="s">
        <v>10</v>
      </c>
      <c r="B11" s="10">
        <f>'Total Crossing'!B11</f>
        <v>0</v>
      </c>
      <c r="C11" s="10">
        <f>'Total Crossing'!C11</f>
        <v>1</v>
      </c>
      <c r="XEB11" s="2"/>
      <c r="XEC11" s="2"/>
      <c r="XED11" s="2"/>
      <c r="XEE11"/>
      <c r="XEF11"/>
    </row>
    <row r="12" spans="1:3 16348:16360" s="1" customFormat="1">
      <c r="A12" s="9" t="s">
        <v>11</v>
      </c>
      <c r="B12" s="10">
        <f>'Total Crossing'!B12</f>
        <v>0</v>
      </c>
      <c r="C12" s="10">
        <f>'Total Crossing'!C12</f>
        <v>0</v>
      </c>
      <c r="XEB12" s="2"/>
      <c r="XEC12" s="2"/>
      <c r="XED12" s="2"/>
      <c r="XEE12"/>
      <c r="XEF12"/>
    </row>
    <row r="13" spans="1:3 16348:16360" s="1" customFormat="1">
      <c r="A13" s="9" t="s">
        <v>12</v>
      </c>
      <c r="B13" s="10">
        <f>'Total Crossing'!B13</f>
        <v>0</v>
      </c>
      <c r="C13" s="10">
        <f>'Total Crossing'!C13</f>
        <v>1</v>
      </c>
      <c r="XEB13" s="2"/>
      <c r="XEC13" s="2"/>
      <c r="XED13" s="2"/>
      <c r="XEE13"/>
      <c r="XEF13"/>
    </row>
    <row r="14" spans="1:3 16348:16360" s="1" customFormat="1">
      <c r="A14" s="9" t="s">
        <v>13</v>
      </c>
      <c r="B14" s="10">
        <f>'Total Crossing'!B14</f>
        <v>0</v>
      </c>
      <c r="C14" s="10">
        <f>'Total Crossing'!C14</f>
        <v>0</v>
      </c>
      <c r="XEB14" s="2"/>
      <c r="XEC14" s="2"/>
      <c r="XED14" s="2"/>
      <c r="XEE14"/>
      <c r="XEF14"/>
    </row>
    <row r="15" spans="1:3 16348:16360" s="1" customFormat="1">
      <c r="A15" s="9" t="s">
        <v>15</v>
      </c>
      <c r="B15" s="10">
        <f>'Total Crossing'!B16</f>
        <v>0</v>
      </c>
      <c r="C15" s="10">
        <f>'Total Crossing'!C16</f>
        <v>1</v>
      </c>
      <c r="XEB15" s="2"/>
      <c r="XEC15" s="2"/>
      <c r="XED15" s="2"/>
      <c r="XEE15"/>
      <c r="XEF15"/>
    </row>
    <row r="16" spans="1:3 16348:16360" s="1" customFormat="1">
      <c r="A16" s="9" t="s">
        <v>16</v>
      </c>
      <c r="B16" s="10">
        <f>'Total Crossing'!B17</f>
        <v>0</v>
      </c>
      <c r="C16" s="10">
        <f>'Total Crossing'!C17</f>
        <v>1</v>
      </c>
      <c r="XEB16" s="2"/>
      <c r="XEC16" s="2"/>
      <c r="XED16" s="2"/>
      <c r="XEE16"/>
      <c r="XEF16"/>
    </row>
    <row r="17" spans="1:3 16356:16360" s="1" customFormat="1">
      <c r="A17" s="9" t="s">
        <v>17</v>
      </c>
      <c r="B17" s="10">
        <f>'Total Crossing'!B18</f>
        <v>1</v>
      </c>
      <c r="C17" s="10">
        <f>'Total Crossing'!C18</f>
        <v>0</v>
      </c>
      <c r="XEB17" s="2"/>
      <c r="XEC17" s="2"/>
      <c r="XED17" s="2"/>
      <c r="XEE17"/>
      <c r="XEF17"/>
    </row>
    <row r="18" spans="1:3 16356:16360" s="1" customFormat="1">
      <c r="A18" s="9" t="s">
        <v>18</v>
      </c>
      <c r="B18" s="10">
        <f>'Total Crossing'!B19</f>
        <v>0</v>
      </c>
      <c r="C18" s="10">
        <f>'Total Crossing'!C19</f>
        <v>0</v>
      </c>
      <c r="XEB18" s="2"/>
      <c r="XEC18" s="2"/>
      <c r="XED18" s="2"/>
      <c r="XEE18"/>
      <c r="XEF18"/>
    </row>
    <row r="19" spans="1:3 16356:16360" s="1" customFormat="1">
      <c r="A19" s="9" t="s">
        <v>19</v>
      </c>
      <c r="B19" s="10">
        <f>'Total Crossing'!B21</f>
        <v>0</v>
      </c>
      <c r="C19" s="10">
        <f>'Total Crossing'!C21</f>
        <v>1</v>
      </c>
    </row>
    <row r="20" spans="1:3 16356:16360" s="1" customFormat="1">
      <c r="A20" s="9" t="s">
        <v>20</v>
      </c>
      <c r="B20" s="10">
        <f>'Total Crossing'!B22</f>
        <v>0</v>
      </c>
      <c r="C20" s="10">
        <f>'Total Crossing'!C22</f>
        <v>0</v>
      </c>
    </row>
    <row r="21" spans="1:3 16356:16360" s="1" customFormat="1">
      <c r="A21" s="9" t="s">
        <v>21</v>
      </c>
      <c r="B21" s="10">
        <f>'Total Crossing'!B23</f>
        <v>0</v>
      </c>
      <c r="C21" s="10">
        <f>'Total Crossing'!C23</f>
        <v>0</v>
      </c>
    </row>
    <row r="22" spans="1:3 16356:16360" s="1" customFormat="1">
      <c r="A22" s="9" t="s">
        <v>22</v>
      </c>
      <c r="B22" s="10">
        <f>'Total Crossing'!B24</f>
        <v>0</v>
      </c>
      <c r="C22" s="10">
        <f>'Total Crossing'!C24</f>
        <v>0</v>
      </c>
    </row>
    <row r="23" spans="1:3 16356:16360" s="1" customFormat="1">
      <c r="A23" s="9" t="s">
        <v>23</v>
      </c>
      <c r="B23" s="10">
        <f>'Total Crossing'!B26</f>
        <v>0</v>
      </c>
      <c r="C23" s="10">
        <f>'Total Crossing'!C26</f>
        <v>0</v>
      </c>
    </row>
    <row r="24" spans="1:3 16356:16360" s="1" customFormat="1">
      <c r="A24" s="9" t="s">
        <v>24</v>
      </c>
      <c r="B24" s="10">
        <f>'Total Crossing'!B27</f>
        <v>0</v>
      </c>
      <c r="C24" s="10">
        <f>'Total Crossing'!C27</f>
        <v>1</v>
      </c>
    </row>
    <row r="25" spans="1:3 16356:16360" s="1" customFormat="1">
      <c r="A25" s="9" t="s">
        <v>25</v>
      </c>
      <c r="B25" s="10">
        <f>'Total Crossing'!B28</f>
        <v>0</v>
      </c>
      <c r="C25" s="10">
        <f>'Total Crossing'!C28</f>
        <v>0</v>
      </c>
    </row>
    <row r="26" spans="1:3 16356:16360" s="1" customFormat="1">
      <c r="A26" s="9" t="s">
        <v>26</v>
      </c>
      <c r="B26" s="10">
        <f>'Total Crossing'!B29</f>
        <v>0</v>
      </c>
      <c r="C26" s="10">
        <f>'Total Crossing'!C29</f>
        <v>1</v>
      </c>
    </row>
    <row r="27" spans="1:3 16356:16360" s="1" customFormat="1">
      <c r="A27" s="9" t="s">
        <v>27</v>
      </c>
      <c r="B27" s="10">
        <f>'Total Crossing'!B31</f>
        <v>0</v>
      </c>
      <c r="C27" s="10">
        <f>'Total Crossing'!C31</f>
        <v>0</v>
      </c>
    </row>
    <row r="28" spans="1:3 16356:16360" s="1" customFormat="1">
      <c r="A28" s="9" t="s">
        <v>28</v>
      </c>
      <c r="B28" s="10">
        <f>'Total Crossing'!B32</f>
        <v>0</v>
      </c>
      <c r="C28" s="10">
        <f>'Total Crossing'!C32</f>
        <v>1</v>
      </c>
    </row>
    <row r="29" spans="1:3 16356:16360" s="1" customFormat="1">
      <c r="A29" s="9" t="s">
        <v>29</v>
      </c>
      <c r="B29" s="10">
        <f>'Total Crossing'!B33</f>
        <v>0</v>
      </c>
      <c r="C29" s="10">
        <f>'Total Crossing'!C33</f>
        <v>0</v>
      </c>
    </row>
    <row r="30" spans="1:3 16356:16360" s="1" customFormat="1">
      <c r="A30" s="9" t="s">
        <v>30</v>
      </c>
      <c r="B30" s="10">
        <f>'Total Crossing'!B34</f>
        <v>0</v>
      </c>
      <c r="C30" s="10">
        <f>'Total Crossing'!C34</f>
        <v>0</v>
      </c>
    </row>
    <row r="31" spans="1:3 16356:16360" s="1" customFormat="1">
      <c r="A31" s="9" t="s">
        <v>31</v>
      </c>
      <c r="B31" s="10">
        <f>'Total Crossing'!B36</f>
        <v>0</v>
      </c>
      <c r="C31" s="10">
        <f>'Total Crossing'!C36</f>
        <v>0</v>
      </c>
    </row>
    <row r="32" spans="1:3 16356:16360" s="1" customFormat="1">
      <c r="A32" s="9" t="s">
        <v>32</v>
      </c>
      <c r="B32" s="10">
        <f>'Total Crossing'!B37</f>
        <v>0</v>
      </c>
      <c r="C32" s="10">
        <f>'Total Crossing'!C37</f>
        <v>0</v>
      </c>
    </row>
    <row r="33" spans="1:3 16356:16360" s="1" customFormat="1">
      <c r="A33" s="9" t="s">
        <v>33</v>
      </c>
      <c r="B33" s="10">
        <f>'Total Crossing'!B38</f>
        <v>0</v>
      </c>
      <c r="C33" s="10">
        <f>'Total Crossing'!C38</f>
        <v>0</v>
      </c>
    </row>
    <row r="34" spans="1:3 16356:16360" s="1" customFormat="1">
      <c r="A34" s="9" t="s">
        <v>34</v>
      </c>
      <c r="B34" s="10">
        <f>'Total Crossing'!B39</f>
        <v>0</v>
      </c>
      <c r="C34" s="10">
        <f>'Total Crossing'!C39</f>
        <v>1</v>
      </c>
    </row>
    <row r="35" spans="1:3 16356:16360" s="1" customFormat="1">
      <c r="A35" s="9" t="s">
        <v>35</v>
      </c>
      <c r="B35" s="10">
        <f>'Total Crossing'!B41</f>
        <v>1</v>
      </c>
      <c r="C35" s="10">
        <f>'Total Crossing'!C41</f>
        <v>0</v>
      </c>
      <c r="XEB35" s="2"/>
      <c r="XEC35" s="2"/>
      <c r="XED35" s="2"/>
      <c r="XEE35"/>
      <c r="XEF35"/>
    </row>
    <row r="36" spans="1:3 16356:16360" s="1" customFormat="1">
      <c r="A36" s="9" t="s">
        <v>36</v>
      </c>
      <c r="B36" s="10">
        <f>'Total Crossing'!B42</f>
        <v>0</v>
      </c>
      <c r="C36" s="10">
        <f>'Total Crossing'!C42</f>
        <v>0</v>
      </c>
      <c r="XEB36" s="2"/>
      <c r="XEC36" s="2"/>
      <c r="XED36" s="2"/>
      <c r="XEE36"/>
      <c r="XEF36"/>
    </row>
    <row r="37" spans="1:3 16356:16360" s="1" customFormat="1">
      <c r="A37" s="9" t="s">
        <v>37</v>
      </c>
      <c r="B37" s="10">
        <f>'Total Crossing'!B43</f>
        <v>0</v>
      </c>
      <c r="C37" s="10">
        <f>'Total Crossing'!C43</f>
        <v>0</v>
      </c>
      <c r="XEB37" s="2"/>
      <c r="XEC37" s="2"/>
      <c r="XED37" s="2"/>
      <c r="XEE37"/>
      <c r="XEF37"/>
    </row>
    <row r="38" spans="1:3 16356:16360" s="1" customFormat="1">
      <c r="A38" s="9" t="s">
        <v>38</v>
      </c>
      <c r="B38" s="10">
        <f>'Total Crossing'!B44</f>
        <v>0</v>
      </c>
      <c r="C38" s="10">
        <f>'Total Crossing'!C44</f>
        <v>1</v>
      </c>
      <c r="XEB38" s="2"/>
      <c r="XEC38" s="2"/>
      <c r="XED38" s="2"/>
      <c r="XEE38"/>
      <c r="XEF38"/>
    </row>
    <row r="39" spans="1:3 16356:16360" s="1" customFormat="1">
      <c r="A39" s="9" t="s">
        <v>39</v>
      </c>
      <c r="B39" s="10">
        <f>'Total Crossing'!B46</f>
        <v>0</v>
      </c>
      <c r="C39" s="10">
        <f>'Total Crossing'!C46</f>
        <v>0</v>
      </c>
      <c r="XEB39" s="2"/>
      <c r="XEC39" s="2"/>
      <c r="XED39" s="2"/>
      <c r="XEE39"/>
      <c r="XEF39"/>
    </row>
    <row r="40" spans="1:3 16356:16360" s="1" customFormat="1">
      <c r="A40" s="9" t="s">
        <v>40</v>
      </c>
      <c r="B40" s="10">
        <f>'Total Crossing'!B47</f>
        <v>1</v>
      </c>
      <c r="C40" s="10">
        <f>'Total Crossing'!C47</f>
        <v>1</v>
      </c>
      <c r="XEB40" s="2"/>
      <c r="XEC40" s="2"/>
      <c r="XED40" s="2"/>
      <c r="XEE40"/>
      <c r="XEF40"/>
    </row>
    <row r="41" spans="1:3 16356:16360" s="1" customFormat="1">
      <c r="A41" s="9" t="s">
        <v>41</v>
      </c>
      <c r="B41" s="10">
        <f>'Total Crossing'!B48</f>
        <v>1</v>
      </c>
      <c r="C41" s="10">
        <f>'Total Crossing'!C48</f>
        <v>0</v>
      </c>
      <c r="XEB41" s="2"/>
      <c r="XEC41" s="2"/>
      <c r="XED41" s="2"/>
      <c r="XEE41"/>
      <c r="XEF41"/>
    </row>
    <row r="42" spans="1:3 16356:16360" s="1" customFormat="1">
      <c r="A42" s="9" t="s">
        <v>42</v>
      </c>
      <c r="B42" s="10">
        <f>'Total Crossing'!B49</f>
        <v>0</v>
      </c>
      <c r="C42" s="10">
        <f>'Total Crossing'!C49</f>
        <v>1</v>
      </c>
      <c r="XEB42" s="2"/>
      <c r="XEC42" s="2"/>
      <c r="XED42" s="2"/>
      <c r="XEE42"/>
      <c r="XEF42"/>
    </row>
    <row r="43" spans="1:3 16356:16360" s="1" customFormat="1">
      <c r="A43" s="9" t="s">
        <v>43</v>
      </c>
      <c r="B43" s="10">
        <f>'Total Crossing'!B51</f>
        <v>0</v>
      </c>
      <c r="C43" s="10">
        <f>'Total Crossing'!C51</f>
        <v>0</v>
      </c>
      <c r="XEB43" s="2"/>
      <c r="XEC43" s="2"/>
      <c r="XED43" s="2"/>
      <c r="XEE43"/>
      <c r="XEF43"/>
    </row>
    <row r="44" spans="1:3 16356:16360" s="1" customFormat="1">
      <c r="A44" s="9" t="s">
        <v>44</v>
      </c>
      <c r="B44" s="10">
        <f>'Total Crossing'!B52</f>
        <v>0</v>
      </c>
      <c r="C44" s="10">
        <f>'Total Crossing'!C52</f>
        <v>2</v>
      </c>
      <c r="XEB44" s="2"/>
      <c r="XEC44" s="2"/>
      <c r="XED44" s="2"/>
      <c r="XEE44"/>
      <c r="XEF44"/>
    </row>
    <row r="45" spans="1:3 16356:16360" s="1" customFormat="1">
      <c r="A45" s="9" t="s">
        <v>45</v>
      </c>
      <c r="B45" s="10">
        <f>'Total Crossing'!B53</f>
        <v>0</v>
      </c>
      <c r="C45" s="10">
        <f>'Total Crossing'!C53</f>
        <v>0</v>
      </c>
      <c r="XEB45" s="2"/>
      <c r="XEC45" s="2"/>
      <c r="XED45" s="2"/>
      <c r="XEE45"/>
      <c r="XEF45"/>
    </row>
    <row r="46" spans="1:3 16356:16360" s="1" customFormat="1">
      <c r="A46" s="9" t="s">
        <v>46</v>
      </c>
      <c r="B46" s="10">
        <f>'Total Crossing'!B54</f>
        <v>0</v>
      </c>
      <c r="C46" s="10">
        <f>'Total Crossing'!C54</f>
        <v>0</v>
      </c>
      <c r="XEB46" s="2"/>
      <c r="XEC46" s="2"/>
      <c r="XED46" s="2"/>
      <c r="XEE46"/>
      <c r="XEF46"/>
    </row>
    <row r="47" spans="1:3 16356:16360" s="1" customFormat="1">
      <c r="A47" s="9" t="s">
        <v>47</v>
      </c>
      <c r="B47" s="10">
        <f>'Total Crossing'!B56</f>
        <v>0</v>
      </c>
      <c r="C47" s="10">
        <f>'Total Crossing'!C56</f>
        <v>0</v>
      </c>
      <c r="XEB47" s="2"/>
      <c r="XEC47" s="2"/>
      <c r="XED47" s="2"/>
      <c r="XEE47"/>
      <c r="XEF47"/>
    </row>
    <row r="48" spans="1:3 16356:16360" s="1" customFormat="1">
      <c r="A48" s="9" t="s">
        <v>48</v>
      </c>
      <c r="B48" s="10">
        <f>'Total Crossing'!B57</f>
        <v>0</v>
      </c>
      <c r="C48" s="10">
        <f>'Total Crossing'!C57</f>
        <v>0</v>
      </c>
      <c r="XEB48" s="2"/>
      <c r="XEC48" s="2"/>
      <c r="XED48" s="2"/>
      <c r="XEE48"/>
      <c r="XEF48"/>
    </row>
    <row r="49" spans="1:3 16356:16360" s="1" customFormat="1">
      <c r="A49" s="9" t="s">
        <v>48</v>
      </c>
      <c r="B49" s="10">
        <f>'Total Crossing'!B58</f>
        <v>0</v>
      </c>
      <c r="C49" s="10">
        <f>'Total Crossing'!C58</f>
        <v>1</v>
      </c>
      <c r="XEB49" s="2"/>
      <c r="XEC49" s="2"/>
      <c r="XED49" s="2"/>
      <c r="XEE49"/>
      <c r="XEF49"/>
    </row>
    <row r="50" spans="1:3 16356:16360" s="1" customFormat="1">
      <c r="A50" s="9" t="s">
        <v>49</v>
      </c>
      <c r="B50" s="10">
        <f>'Total Crossing'!B59</f>
        <v>0</v>
      </c>
      <c r="C50" s="10">
        <f>'Total Crossing'!C59</f>
        <v>0</v>
      </c>
      <c r="XEB50" s="2"/>
      <c r="XEC50" s="2"/>
      <c r="XED50" s="2"/>
      <c r="XEE50"/>
      <c r="XEF50"/>
    </row>
    <row r="51" spans="1:3 16356:16360" s="1" customFormat="1">
      <c r="A51" s="9" t="s">
        <v>51</v>
      </c>
      <c r="B51" s="10">
        <f>'Total Crossing'!B61</f>
        <v>0</v>
      </c>
      <c r="C51" s="10">
        <f>'Total Crossing'!C61</f>
        <v>0</v>
      </c>
    </row>
    <row r="52" spans="1:3 16356:16360" s="1" customFormat="1">
      <c r="A52" s="9" t="s">
        <v>52</v>
      </c>
      <c r="B52" s="10">
        <f>'Total Crossing'!B62</f>
        <v>0</v>
      </c>
      <c r="C52" s="10">
        <f>'Total Crossing'!C62</f>
        <v>0</v>
      </c>
    </row>
    <row r="53" spans="1:3 16356:16360" s="1" customFormat="1">
      <c r="A53" s="9" t="s">
        <v>53</v>
      </c>
      <c r="B53" s="10">
        <f>'Total Crossing'!B63</f>
        <v>1</v>
      </c>
      <c r="C53" s="10">
        <f>'Total Crossing'!C63</f>
        <v>0</v>
      </c>
    </row>
    <row r="54" spans="1:3 16356:16360" s="1" customFormat="1">
      <c r="A54" s="9" t="s">
        <v>54</v>
      </c>
      <c r="B54" s="10">
        <f>'Total Crossing'!B64</f>
        <v>0</v>
      </c>
      <c r="C54" s="10">
        <f>'Total Crossing'!C64</f>
        <v>0</v>
      </c>
    </row>
    <row r="55" spans="1:3 16356:16360" s="1" customFormat="1">
      <c r="A55" s="9" t="s">
        <v>55</v>
      </c>
      <c r="B55" s="10">
        <f>'Total Crossing'!B66</f>
        <v>1</v>
      </c>
      <c r="C55" s="10">
        <f>'Total Crossing'!C66</f>
        <v>0</v>
      </c>
    </row>
    <row r="56" spans="1:3 16356:16360" s="1" customFormat="1">
      <c r="A56" s="9" t="s">
        <v>56</v>
      </c>
      <c r="B56" s="10">
        <f>'Total Crossing'!B67</f>
        <v>0</v>
      </c>
      <c r="C56" s="10">
        <f>'Total Crossing'!C67</f>
        <v>0</v>
      </c>
    </row>
    <row r="57" spans="1:3 16356:16360" s="1" customFormat="1">
      <c r="A57" s="9" t="s">
        <v>57</v>
      </c>
      <c r="B57" s="10">
        <f>'Total Crossing'!B68</f>
        <v>0</v>
      </c>
      <c r="C57" s="10">
        <f>'Total Crossing'!C68</f>
        <v>0</v>
      </c>
    </row>
    <row r="58" spans="1:3 16356:16360" s="1" customFormat="1">
      <c r="A58" s="59" t="s">
        <v>58</v>
      </c>
      <c r="B58" s="10">
        <f>'Total Crossing'!B69</f>
        <v>0</v>
      </c>
      <c r="C58" s="10">
        <f>'Total Crossing'!C69</f>
        <v>0</v>
      </c>
    </row>
    <row r="59" spans="1:3 16356:16360" s="1" customFormat="1">
      <c r="A59" s="2"/>
      <c r="B59" s="2"/>
      <c r="C59" s="2"/>
      <c r="XEB59" s="2"/>
      <c r="XEC59" s="2"/>
      <c r="XED59" s="2"/>
      <c r="XEE59"/>
      <c r="XEF59"/>
    </row>
    <row r="60" spans="1:3 16356:16360" s="1" customFormat="1">
      <c r="A60" s="12" t="s">
        <v>59</v>
      </c>
      <c r="B60" s="11">
        <f>SUM(B11:B58)</f>
        <v>6</v>
      </c>
      <c r="C60" s="11">
        <f>SUM(C11:C58)</f>
        <v>15</v>
      </c>
      <c r="XEB60" s="2"/>
      <c r="XEC60" s="2"/>
      <c r="XED60" s="2"/>
      <c r="XEE60"/>
      <c r="XEF60"/>
    </row>
  </sheetData>
  <mergeCells count="1">
    <mergeCell ref="B7:C8"/>
  </mergeCells>
  <pageMargins left="0.75" right="0.75" top="1" bottom="1" header="0.51180555555555596" footer="0.51180555555555596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80" zoomScaleNormal="80" workbookViewId="0"/>
  </sheetViews>
  <sheetFormatPr defaultColWidth="8.81640625" defaultRowHeight="12.5"/>
  <sheetData>
    <row r="1" ht="74.150000000000006" customHeight="1"/>
  </sheetData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Front</vt:lpstr>
      <vt:lpstr>Site Details </vt:lpstr>
      <vt:lpstr>Plan</vt:lpstr>
      <vt:lpstr>Camera Image</vt:lpstr>
      <vt:lpstr>Screenshots</vt:lpstr>
      <vt:lpstr>Results</vt:lpstr>
      <vt:lpstr>Total Crossing</vt:lpstr>
      <vt:lpstr>Total</vt:lpstr>
      <vt:lpstr>Diagram</vt:lpstr>
      <vt:lpstr>'Site Details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2025-12-22T09:32:32Z</dcterms:created>
  <dcterms:modified xsi:type="dcterms:W3CDTF">2025-12-22T09:33:49Z</dcterms:modified>
</cp:coreProperties>
</file>